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00521EEA-4E94-4E9D-B6B9-71B40193252B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_FilterDatabase" localSheetId="3" hidden="1">'11.06.2024'!$A$10:$F$10</definedName>
    <definedName name="_xlnm._FilterDatabase" localSheetId="4" hidden="1">'12.06.2024'!$A$10:$F$10</definedName>
    <definedName name="_xlnm.Print_Area" localSheetId="3">'11.06.2024'!$A$1:$G$246</definedName>
    <definedName name="_xlnm.Print_Area" localSheetId="4">'12.06.2024'!$A$1:$G$246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5" i="44" l="1"/>
  <c r="D245" i="33"/>
  <c r="C25" i="44" l="1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C104" i="44"/>
  <c r="C105" i="44"/>
  <c r="C106" i="44"/>
  <c r="C107" i="44"/>
  <c r="C108" i="44"/>
  <c r="C109" i="44"/>
  <c r="C110" i="44"/>
  <c r="C111" i="44"/>
  <c r="C112" i="44"/>
  <c r="C113" i="44"/>
  <c r="C114" i="44"/>
  <c r="C115" i="44"/>
  <c r="C116" i="44"/>
  <c r="C117" i="44"/>
  <c r="C118" i="44"/>
  <c r="C119" i="44"/>
  <c r="C120" i="44"/>
  <c r="C121" i="44"/>
  <c r="C122" i="44"/>
  <c r="C123" i="44"/>
  <c r="C124" i="44"/>
  <c r="C125" i="44"/>
  <c r="C126" i="44"/>
  <c r="C127" i="44"/>
  <c r="C128" i="44"/>
  <c r="C129" i="44"/>
  <c r="C130" i="44"/>
  <c r="C131" i="44"/>
  <c r="C132" i="44"/>
  <c r="C133" i="44"/>
  <c r="C134" i="44"/>
  <c r="C135" i="44"/>
  <c r="C136" i="44"/>
  <c r="C137" i="44"/>
  <c r="C138" i="44"/>
  <c r="C139" i="44"/>
  <c r="C140" i="44"/>
  <c r="C141" i="44"/>
  <c r="C142" i="44"/>
  <c r="C143" i="44"/>
  <c r="C144" i="44"/>
  <c r="C145" i="44"/>
  <c r="C146" i="44"/>
  <c r="C147" i="44"/>
  <c r="C148" i="44"/>
  <c r="C149" i="44"/>
  <c r="C150" i="44"/>
  <c r="C151" i="44"/>
  <c r="C152" i="44"/>
  <c r="C153" i="44"/>
  <c r="C154" i="44"/>
  <c r="C155" i="44"/>
  <c r="C156" i="44"/>
  <c r="C157" i="44"/>
  <c r="C158" i="44"/>
  <c r="C159" i="44"/>
  <c r="C160" i="44"/>
  <c r="C161" i="44"/>
  <c r="C162" i="44"/>
  <c r="C163" i="44"/>
  <c r="C164" i="44"/>
  <c r="C165" i="44"/>
  <c r="C166" i="44"/>
  <c r="C167" i="44"/>
  <c r="C168" i="44"/>
  <c r="C169" i="44"/>
  <c r="C170" i="44"/>
  <c r="C171" i="44"/>
  <c r="C172" i="44"/>
  <c r="C173" i="44"/>
  <c r="C174" i="44"/>
  <c r="C175" i="44"/>
  <c r="C176" i="44"/>
  <c r="C177" i="44"/>
  <c r="C178" i="44"/>
  <c r="C179" i="44"/>
  <c r="C180" i="44"/>
  <c r="C181" i="44"/>
  <c r="C182" i="44"/>
  <c r="C183" i="44"/>
  <c r="C184" i="44"/>
  <c r="C185" i="44"/>
  <c r="C186" i="44"/>
  <c r="C187" i="44"/>
  <c r="C188" i="44"/>
  <c r="C189" i="44"/>
  <c r="C190" i="44"/>
  <c r="C191" i="44"/>
  <c r="C192" i="44"/>
  <c r="C193" i="44"/>
  <c r="C194" i="44"/>
  <c r="C195" i="44"/>
  <c r="C196" i="44"/>
  <c r="C197" i="44"/>
  <c r="C198" i="44"/>
  <c r="C199" i="44"/>
  <c r="C200" i="44"/>
  <c r="C201" i="44"/>
  <c r="C202" i="44"/>
  <c r="C203" i="44"/>
  <c r="C204" i="44"/>
  <c r="C205" i="44"/>
  <c r="C206" i="44"/>
  <c r="C207" i="44"/>
  <c r="C208" i="44"/>
  <c r="C209" i="44"/>
  <c r="C210" i="44"/>
  <c r="C211" i="44"/>
  <c r="C212" i="44"/>
  <c r="C213" i="44"/>
  <c r="C214" i="44"/>
  <c r="C215" i="44"/>
  <c r="C216" i="44"/>
  <c r="C217" i="44"/>
  <c r="C218" i="44"/>
  <c r="C219" i="44"/>
  <c r="C220" i="44"/>
  <c r="C221" i="44"/>
  <c r="C222" i="44"/>
  <c r="C223" i="44"/>
  <c r="C224" i="44"/>
  <c r="C225" i="44"/>
  <c r="C226" i="44"/>
  <c r="C227" i="44"/>
  <c r="C228" i="44"/>
  <c r="C229" i="44"/>
  <c r="C230" i="44"/>
  <c r="C231" i="44"/>
  <c r="C232" i="44"/>
  <c r="C233" i="44"/>
  <c r="C234" i="44"/>
  <c r="C235" i="44"/>
  <c r="C236" i="44"/>
  <c r="C237" i="44"/>
  <c r="C238" i="44"/>
  <c r="C239" i="44"/>
  <c r="C240" i="44"/>
  <c r="C241" i="44"/>
  <c r="C242" i="44"/>
  <c r="C243" i="44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C103" i="33"/>
  <c r="C104" i="33"/>
  <c r="C105" i="33"/>
  <c r="C106" i="33"/>
  <c r="C107" i="33"/>
  <c r="C108" i="33"/>
  <c r="C109" i="33"/>
  <c r="C110" i="33"/>
  <c r="C111" i="33"/>
  <c r="C112" i="33"/>
  <c r="C113" i="33"/>
  <c r="C114" i="33"/>
  <c r="C115" i="33"/>
  <c r="C116" i="33"/>
  <c r="C117" i="33"/>
  <c r="C118" i="33"/>
  <c r="C119" i="33"/>
  <c r="C120" i="33"/>
  <c r="C121" i="33"/>
  <c r="C122" i="33"/>
  <c r="C123" i="33"/>
  <c r="C124" i="33"/>
  <c r="C125" i="33"/>
  <c r="C126" i="33"/>
  <c r="C127" i="33"/>
  <c r="C128" i="33"/>
  <c r="C129" i="33"/>
  <c r="C130" i="33"/>
  <c r="C131" i="33"/>
  <c r="C132" i="33"/>
  <c r="C133" i="33"/>
  <c r="C134" i="33"/>
  <c r="C135" i="33"/>
  <c r="C136" i="33"/>
  <c r="C137" i="33"/>
  <c r="C138" i="33"/>
  <c r="C139" i="33"/>
  <c r="C140" i="33"/>
  <c r="C141" i="33"/>
  <c r="C142" i="33"/>
  <c r="C143" i="33"/>
  <c r="C144" i="33"/>
  <c r="C145" i="33"/>
  <c r="C146" i="33"/>
  <c r="C147" i="33"/>
  <c r="C148" i="33"/>
  <c r="C149" i="33"/>
  <c r="C150" i="33"/>
  <c r="C151" i="33"/>
  <c r="C152" i="33"/>
  <c r="C153" i="33"/>
  <c r="C154" i="33"/>
  <c r="C155" i="33"/>
  <c r="C156" i="33"/>
  <c r="C157" i="33"/>
  <c r="C158" i="33"/>
  <c r="C159" i="33"/>
  <c r="C160" i="33"/>
  <c r="C161" i="33"/>
  <c r="C162" i="33"/>
  <c r="C163" i="33"/>
  <c r="C164" i="33"/>
  <c r="C165" i="33"/>
  <c r="C166" i="33"/>
  <c r="C167" i="33"/>
  <c r="C168" i="33"/>
  <c r="C169" i="33"/>
  <c r="C170" i="33"/>
  <c r="C171" i="33"/>
  <c r="C172" i="33"/>
  <c r="C173" i="33"/>
  <c r="C174" i="33"/>
  <c r="C175" i="33"/>
  <c r="C176" i="33"/>
  <c r="C177" i="33"/>
  <c r="C178" i="33"/>
  <c r="C179" i="33"/>
  <c r="C180" i="33"/>
  <c r="C181" i="33"/>
  <c r="C182" i="33"/>
  <c r="C183" i="33"/>
  <c r="C184" i="33"/>
  <c r="C185" i="33"/>
  <c r="C186" i="33"/>
  <c r="C187" i="33"/>
  <c r="C188" i="33"/>
  <c r="C189" i="33"/>
  <c r="C190" i="33"/>
  <c r="C191" i="33"/>
  <c r="C192" i="33"/>
  <c r="C193" i="33"/>
  <c r="C194" i="33"/>
  <c r="C195" i="33"/>
  <c r="C196" i="33"/>
  <c r="C197" i="33"/>
  <c r="C198" i="33"/>
  <c r="C199" i="33"/>
  <c r="C200" i="33"/>
  <c r="C201" i="33"/>
  <c r="C202" i="33"/>
  <c r="C203" i="33"/>
  <c r="C204" i="33"/>
  <c r="C205" i="33"/>
  <c r="C206" i="33"/>
  <c r="C207" i="33"/>
  <c r="C208" i="33"/>
  <c r="C209" i="33"/>
  <c r="C210" i="33"/>
  <c r="C211" i="33"/>
  <c r="C212" i="33"/>
  <c r="C213" i="33"/>
  <c r="C214" i="33"/>
  <c r="C215" i="33"/>
  <c r="C216" i="33"/>
  <c r="C217" i="33"/>
  <c r="C218" i="33"/>
  <c r="C219" i="33"/>
  <c r="C220" i="33"/>
  <c r="C221" i="33"/>
  <c r="C222" i="33"/>
  <c r="C223" i="33"/>
  <c r="C224" i="33"/>
  <c r="C225" i="33"/>
  <c r="C226" i="33"/>
  <c r="C227" i="33"/>
  <c r="C228" i="33"/>
  <c r="C229" i="33"/>
  <c r="C230" i="33"/>
  <c r="C231" i="33"/>
  <c r="C232" i="33"/>
  <c r="C233" i="33"/>
  <c r="C234" i="33"/>
  <c r="C235" i="33"/>
  <c r="C236" i="33"/>
  <c r="C237" i="33"/>
  <c r="C238" i="33"/>
  <c r="C239" i="33"/>
  <c r="C240" i="33"/>
  <c r="C241" i="33"/>
  <c r="C242" i="33"/>
  <c r="C243" i="33"/>
  <c r="F245" i="44"/>
  <c r="E24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245" i="33"/>
  <c r="F245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<sst xmlns="http://schemas.openxmlformats.org/spreadsheetml/2006/main" count="296" uniqueCount="57">
  <si>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</si>
  <si>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</si>
  <si>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</si>
  <si>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</si>
  <si>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</si>
  <si>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</si>
  <si>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</si>
  <si>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</si>
  <si>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</si>
  <si>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</si>
  <si>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</si>
  <si>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</si>
  <si>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</si>
  <si>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</si>
  <si>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</si>
  <si>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</si>
  <si>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</si>
  <si>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</si>
  <si>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</si>
  <si>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</si>
  <si>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</si>
  <si>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</si>
  <si>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</si>
  <si>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</si>
  <si>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</si>
  <si>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</si>
  <si>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</si>
  <si>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</si>
  <si>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</si>
  <si>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</si>
  <si>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</si>
  <si>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</si>
  <si>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</si>
  <si>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</si>
  <si>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</si>
  <si>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</si>
  <si>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</si>
  <si>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</si>
  <si>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</si>
  <si>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</si>
  <si>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</si>
  <si>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</si>
  <si>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</si>
  <si>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</si>
  <si>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</si>
  <si>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5b</t>
  </si>
  <si>
    <t>Bristol CC</t>
  </si>
  <si>
    <t>22.07.2024</t>
  </si>
  <si>
    <t>Alex Howe</t>
  </si>
  <si>
    <t>M1</t>
  </si>
  <si>
    <t>A1</t>
  </si>
  <si>
    <t>Robyn Short</t>
  </si>
  <si>
    <t>23.07.2024</t>
  </si>
  <si>
    <t>ID-0524-0183 Bristol City Council Mini-Comp Jun24 - Boarding and Alighting Site 5b</t>
  </si>
  <si>
    <t>A38 Bedminster Parade SB (bstgjam)</t>
  </si>
  <si>
    <t>Not Displayed</t>
  </si>
  <si>
    <t>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</si>
</sst>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  <xf numFmtId="21" fontId="2" fillId="0" borderId="21" xfId="0" applyNumberFormat="1" applyFont="1" applyFill="1" applyBorder="1" applyAlignment="1">
      <alignment horizontal="center" vertical="center"/>
    </xf>
    <xf numFmtId="21" fontId="2" fillId="0" borderId="2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6" xfId="0" applyFont="1" applyFill="1" applyBorder="1" applyAlignment="1" applyProtection="1">
      <alignment horizontal="center" vertical="center"/>
      <protection locked="0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13</xdr:col>
      <xdr:colOff>0</xdr:colOff>
      <xdr:row>46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EEC4958-E9CA-06EF-BE25-7FD57F0BD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703344" cy="5655469"/>
        </a:xfrm>
        <a:prstGeom prst="rect">
          <a:avLst/>
        </a:prstGeom>
      </xdr:spPr>
    </xdr:pic>
    <xdr:clientData/>
  </xdr:twoCellAnchor>
  <xdr:twoCellAnchor>
    <xdr:from>
      <xdr:col>5</xdr:col>
      <xdr:colOff>641236</xdr:colOff>
      <xdr:row>15</xdr:row>
      <xdr:rowOff>59618</xdr:rowOff>
    </xdr:from>
    <xdr:to>
      <xdr:col>7</xdr:col>
      <xdr:colOff>402579</xdr:colOff>
      <xdr:row>40</xdr:row>
      <xdr:rowOff>144753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E2FCF-30A6-C320-07AC-52868AEED8D0}"/>
            </a:ext>
          </a:extLst>
        </xdr:cNvPr>
        <xdr:cNvSpPr/>
      </xdr:nvSpPr>
      <xdr:spPr>
        <a:xfrm rot="2167667">
          <a:off x="3212986" y="2988556"/>
          <a:ext cx="1047218" cy="4252322"/>
        </a:xfrm>
        <a:custGeom>
          <a:avLst/>
          <a:gdLst>
            <a:gd name="connsiteX0" fmla="*/ 0 w 244992"/>
            <a:gd name="connsiteY0" fmla="*/ 0 h 2756834"/>
            <a:gd name="connsiteX1" fmla="*/ 244992 w 244992"/>
            <a:gd name="connsiteY1" fmla="*/ 0 h 2756834"/>
            <a:gd name="connsiteX2" fmla="*/ 244992 w 244992"/>
            <a:gd name="connsiteY2" fmla="*/ 2756834 h 2756834"/>
            <a:gd name="connsiteX3" fmla="*/ 0 w 244992"/>
            <a:gd name="connsiteY3" fmla="*/ 2756834 h 2756834"/>
            <a:gd name="connsiteX4" fmla="*/ 0 w 244992"/>
            <a:gd name="connsiteY4" fmla="*/ 0 h 2756834"/>
            <a:gd name="connsiteX0" fmla="*/ 0 w 273100"/>
            <a:gd name="connsiteY0" fmla="*/ 0 h 2836193"/>
            <a:gd name="connsiteX1" fmla="*/ 273100 w 273100"/>
            <a:gd name="connsiteY1" fmla="*/ 79359 h 2836193"/>
            <a:gd name="connsiteX2" fmla="*/ 273100 w 273100"/>
            <a:gd name="connsiteY2" fmla="*/ 2836193 h 2836193"/>
            <a:gd name="connsiteX3" fmla="*/ 28108 w 273100"/>
            <a:gd name="connsiteY3" fmla="*/ 2836193 h 2836193"/>
            <a:gd name="connsiteX4" fmla="*/ 0 w 273100"/>
            <a:gd name="connsiteY4" fmla="*/ 0 h 2836193"/>
            <a:gd name="connsiteX0" fmla="*/ 0 w 304744"/>
            <a:gd name="connsiteY0" fmla="*/ 0 h 2836193"/>
            <a:gd name="connsiteX1" fmla="*/ 273100 w 304744"/>
            <a:gd name="connsiteY1" fmla="*/ 79359 h 2836193"/>
            <a:gd name="connsiteX2" fmla="*/ 304744 w 304744"/>
            <a:gd name="connsiteY2" fmla="*/ 2819626 h 2836193"/>
            <a:gd name="connsiteX3" fmla="*/ 28108 w 304744"/>
            <a:gd name="connsiteY3" fmla="*/ 2836193 h 2836193"/>
            <a:gd name="connsiteX4" fmla="*/ 0 w 304744"/>
            <a:gd name="connsiteY4" fmla="*/ 0 h 2836193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108 w 324904"/>
            <a:gd name="connsiteY3" fmla="*/ 2836193 h 3800077"/>
            <a:gd name="connsiteX4" fmla="*/ 0 w 324904"/>
            <a:gd name="connsiteY4" fmla="*/ 0 h 3800077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579 w 324904"/>
            <a:gd name="connsiteY3" fmla="*/ 3759216 h 3800077"/>
            <a:gd name="connsiteX4" fmla="*/ 0 w 324904"/>
            <a:gd name="connsiteY4" fmla="*/ 0 h 3800077"/>
            <a:gd name="connsiteX0" fmla="*/ 0 w 324904"/>
            <a:gd name="connsiteY0" fmla="*/ 0 h 3802084"/>
            <a:gd name="connsiteX1" fmla="*/ 273100 w 324904"/>
            <a:gd name="connsiteY1" fmla="*/ 79359 h 3802084"/>
            <a:gd name="connsiteX2" fmla="*/ 324904 w 324904"/>
            <a:gd name="connsiteY2" fmla="*/ 3800077 h 3802084"/>
            <a:gd name="connsiteX3" fmla="*/ 4657 w 324904"/>
            <a:gd name="connsiteY3" fmla="*/ 3802084 h 3802084"/>
            <a:gd name="connsiteX4" fmla="*/ 0 w 324904"/>
            <a:gd name="connsiteY4" fmla="*/ 0 h 3802084"/>
            <a:gd name="connsiteX0" fmla="*/ 0 w 358475"/>
            <a:gd name="connsiteY0" fmla="*/ 318575 h 3722725"/>
            <a:gd name="connsiteX1" fmla="*/ 306671 w 358475"/>
            <a:gd name="connsiteY1" fmla="*/ 0 h 3722725"/>
            <a:gd name="connsiteX2" fmla="*/ 358475 w 358475"/>
            <a:gd name="connsiteY2" fmla="*/ 3720718 h 3722725"/>
            <a:gd name="connsiteX3" fmla="*/ 38228 w 358475"/>
            <a:gd name="connsiteY3" fmla="*/ 3722725 h 3722725"/>
            <a:gd name="connsiteX4" fmla="*/ 0 w 358475"/>
            <a:gd name="connsiteY4" fmla="*/ 318575 h 3722725"/>
            <a:gd name="connsiteX0" fmla="*/ 0 w 362574"/>
            <a:gd name="connsiteY0" fmla="*/ 69124 h 3473274"/>
            <a:gd name="connsiteX1" fmla="*/ 362574 w 362574"/>
            <a:gd name="connsiteY1" fmla="*/ 0 h 3473274"/>
            <a:gd name="connsiteX2" fmla="*/ 358475 w 362574"/>
            <a:gd name="connsiteY2" fmla="*/ 3471267 h 3473274"/>
            <a:gd name="connsiteX3" fmla="*/ 38228 w 362574"/>
            <a:gd name="connsiteY3" fmla="*/ 3473274 h 3473274"/>
            <a:gd name="connsiteX4" fmla="*/ 0 w 362574"/>
            <a:gd name="connsiteY4" fmla="*/ 69124 h 3473274"/>
            <a:gd name="connsiteX0" fmla="*/ 0 w 353253"/>
            <a:gd name="connsiteY0" fmla="*/ 34643 h 3473274"/>
            <a:gd name="connsiteX1" fmla="*/ 353253 w 353253"/>
            <a:gd name="connsiteY1" fmla="*/ 0 h 3473274"/>
            <a:gd name="connsiteX2" fmla="*/ 349154 w 353253"/>
            <a:gd name="connsiteY2" fmla="*/ 3471267 h 3473274"/>
            <a:gd name="connsiteX3" fmla="*/ 28907 w 353253"/>
            <a:gd name="connsiteY3" fmla="*/ 3473274 h 3473274"/>
            <a:gd name="connsiteX4" fmla="*/ 0 w 353253"/>
            <a:gd name="connsiteY4" fmla="*/ 34643 h 3473274"/>
            <a:gd name="connsiteX0" fmla="*/ 0 w 353253"/>
            <a:gd name="connsiteY0" fmla="*/ 34643 h 4476238"/>
            <a:gd name="connsiteX1" fmla="*/ 353253 w 353253"/>
            <a:gd name="connsiteY1" fmla="*/ 0 h 4476238"/>
            <a:gd name="connsiteX2" fmla="*/ 349154 w 353253"/>
            <a:gd name="connsiteY2" fmla="*/ 3471267 h 4476238"/>
            <a:gd name="connsiteX3" fmla="*/ 135407 w 353253"/>
            <a:gd name="connsiteY3" fmla="*/ 4476238 h 4476238"/>
            <a:gd name="connsiteX4" fmla="*/ 0 w 353253"/>
            <a:gd name="connsiteY4" fmla="*/ 34643 h 4476238"/>
            <a:gd name="connsiteX0" fmla="*/ 0 w 485801"/>
            <a:gd name="connsiteY0" fmla="*/ 34643 h 4476238"/>
            <a:gd name="connsiteX1" fmla="*/ 353253 w 485801"/>
            <a:gd name="connsiteY1" fmla="*/ 0 h 4476238"/>
            <a:gd name="connsiteX2" fmla="*/ 485791 w 485801"/>
            <a:gd name="connsiteY2" fmla="*/ 4403144 h 4476238"/>
            <a:gd name="connsiteX3" fmla="*/ 135407 w 485801"/>
            <a:gd name="connsiteY3" fmla="*/ 4476238 h 4476238"/>
            <a:gd name="connsiteX4" fmla="*/ 0 w 485801"/>
            <a:gd name="connsiteY4" fmla="*/ 34643 h 4476238"/>
            <a:gd name="connsiteX0" fmla="*/ 0 w 485806"/>
            <a:gd name="connsiteY0" fmla="*/ 21227 h 4462822"/>
            <a:gd name="connsiteX1" fmla="*/ 399228 w 485806"/>
            <a:gd name="connsiteY1" fmla="*/ 0 h 4462822"/>
            <a:gd name="connsiteX2" fmla="*/ 485791 w 485806"/>
            <a:gd name="connsiteY2" fmla="*/ 4389728 h 4462822"/>
            <a:gd name="connsiteX3" fmla="*/ 135407 w 485806"/>
            <a:gd name="connsiteY3" fmla="*/ 4462822 h 4462822"/>
            <a:gd name="connsiteX4" fmla="*/ 0 w 485806"/>
            <a:gd name="connsiteY4" fmla="*/ 21227 h 4462822"/>
            <a:gd name="connsiteX0" fmla="*/ 0 w 503510"/>
            <a:gd name="connsiteY0" fmla="*/ 21227 h 4462822"/>
            <a:gd name="connsiteX1" fmla="*/ 399228 w 503510"/>
            <a:gd name="connsiteY1" fmla="*/ 0 h 4462822"/>
            <a:gd name="connsiteX2" fmla="*/ 503498 w 503510"/>
            <a:gd name="connsiteY2" fmla="*/ 4368268 h 4462822"/>
            <a:gd name="connsiteX3" fmla="*/ 135407 w 503510"/>
            <a:gd name="connsiteY3" fmla="*/ 4462822 h 4462822"/>
            <a:gd name="connsiteX4" fmla="*/ 0 w 503510"/>
            <a:gd name="connsiteY4" fmla="*/ 21227 h 4462822"/>
            <a:gd name="connsiteX0" fmla="*/ 0 w 475699"/>
            <a:gd name="connsiteY0" fmla="*/ 21227 h 4462822"/>
            <a:gd name="connsiteX1" fmla="*/ 399228 w 475699"/>
            <a:gd name="connsiteY1" fmla="*/ 0 h 4462822"/>
            <a:gd name="connsiteX2" fmla="*/ 475682 w 475699"/>
            <a:gd name="connsiteY2" fmla="*/ 4079867 h 4462822"/>
            <a:gd name="connsiteX3" fmla="*/ 135407 w 475699"/>
            <a:gd name="connsiteY3" fmla="*/ 4462822 h 4462822"/>
            <a:gd name="connsiteX4" fmla="*/ 0 w 475699"/>
            <a:gd name="connsiteY4" fmla="*/ 21227 h 4462822"/>
            <a:gd name="connsiteX0" fmla="*/ 0 w 475699"/>
            <a:gd name="connsiteY0" fmla="*/ 21227 h 4079872"/>
            <a:gd name="connsiteX1" fmla="*/ 399228 w 475699"/>
            <a:gd name="connsiteY1" fmla="*/ 0 h 4079872"/>
            <a:gd name="connsiteX2" fmla="*/ 475682 w 475699"/>
            <a:gd name="connsiteY2" fmla="*/ 4079867 h 4079872"/>
            <a:gd name="connsiteX3" fmla="*/ 95492 w 475699"/>
            <a:gd name="connsiteY3" fmla="*/ 4015987 h 4079872"/>
            <a:gd name="connsiteX4" fmla="*/ 0 w 475699"/>
            <a:gd name="connsiteY4" fmla="*/ 21227 h 4079872"/>
            <a:gd name="connsiteX0" fmla="*/ 0 w 475708"/>
            <a:gd name="connsiteY0" fmla="*/ 0 h 4058645"/>
            <a:gd name="connsiteX1" fmla="*/ 426016 w 475708"/>
            <a:gd name="connsiteY1" fmla="*/ 63966 h 4058645"/>
            <a:gd name="connsiteX2" fmla="*/ 475682 w 475708"/>
            <a:gd name="connsiteY2" fmla="*/ 4058640 h 4058645"/>
            <a:gd name="connsiteX3" fmla="*/ 95492 w 475708"/>
            <a:gd name="connsiteY3" fmla="*/ 3994760 h 4058645"/>
            <a:gd name="connsiteX4" fmla="*/ 0 w 475708"/>
            <a:gd name="connsiteY4" fmla="*/ 0 h 4058645"/>
            <a:gd name="connsiteX0" fmla="*/ 0 w 408267"/>
            <a:gd name="connsiteY0" fmla="*/ 0 h 4124071"/>
            <a:gd name="connsiteX1" fmla="*/ 358575 w 408267"/>
            <a:gd name="connsiteY1" fmla="*/ 129392 h 4124071"/>
            <a:gd name="connsiteX2" fmla="*/ 408241 w 408267"/>
            <a:gd name="connsiteY2" fmla="*/ 4124066 h 4124071"/>
            <a:gd name="connsiteX3" fmla="*/ 28051 w 408267"/>
            <a:gd name="connsiteY3" fmla="*/ 4060186 h 4124071"/>
            <a:gd name="connsiteX4" fmla="*/ 0 w 408267"/>
            <a:gd name="connsiteY4" fmla="*/ 0 h 4124071"/>
            <a:gd name="connsiteX0" fmla="*/ 0 w 411888"/>
            <a:gd name="connsiteY0" fmla="*/ 1 h 4095601"/>
            <a:gd name="connsiteX1" fmla="*/ 362196 w 411888"/>
            <a:gd name="connsiteY1" fmla="*/ 100922 h 4095601"/>
            <a:gd name="connsiteX2" fmla="*/ 411862 w 411888"/>
            <a:gd name="connsiteY2" fmla="*/ 4095596 h 4095601"/>
            <a:gd name="connsiteX3" fmla="*/ 31672 w 411888"/>
            <a:gd name="connsiteY3" fmla="*/ 4031716 h 4095601"/>
            <a:gd name="connsiteX4" fmla="*/ 0 w 411888"/>
            <a:gd name="connsiteY4" fmla="*/ 1 h 4095601"/>
            <a:gd name="connsiteX0" fmla="*/ 110194 w 522082"/>
            <a:gd name="connsiteY0" fmla="*/ 0 h 4095595"/>
            <a:gd name="connsiteX1" fmla="*/ 472390 w 522082"/>
            <a:gd name="connsiteY1" fmla="*/ 100921 h 4095595"/>
            <a:gd name="connsiteX2" fmla="*/ 522056 w 522082"/>
            <a:gd name="connsiteY2" fmla="*/ 4095595 h 4095595"/>
            <a:gd name="connsiteX3" fmla="*/ 15 w 522082"/>
            <a:gd name="connsiteY3" fmla="*/ 3268869 h 4095595"/>
            <a:gd name="connsiteX4" fmla="*/ 110194 w 522082"/>
            <a:gd name="connsiteY4" fmla="*/ 0 h 4095595"/>
            <a:gd name="connsiteX0" fmla="*/ 110194 w 472390"/>
            <a:gd name="connsiteY0" fmla="*/ 0 h 3346998"/>
            <a:gd name="connsiteX1" fmla="*/ 472390 w 472390"/>
            <a:gd name="connsiteY1" fmla="*/ 100921 h 3346998"/>
            <a:gd name="connsiteX2" fmla="*/ 317461 w 472390"/>
            <a:gd name="connsiteY2" fmla="*/ 3346994 h 3346998"/>
            <a:gd name="connsiteX3" fmla="*/ 15 w 472390"/>
            <a:gd name="connsiteY3" fmla="*/ 3268869 h 3346998"/>
            <a:gd name="connsiteX4" fmla="*/ 110194 w 472390"/>
            <a:gd name="connsiteY4" fmla="*/ 0 h 3346998"/>
            <a:gd name="connsiteX0" fmla="*/ 110194 w 409653"/>
            <a:gd name="connsiteY0" fmla="*/ 0 h 3346998"/>
            <a:gd name="connsiteX1" fmla="*/ 409653 w 409653"/>
            <a:gd name="connsiteY1" fmla="*/ 68827 h 3346998"/>
            <a:gd name="connsiteX2" fmla="*/ 317461 w 409653"/>
            <a:gd name="connsiteY2" fmla="*/ 3346994 h 3346998"/>
            <a:gd name="connsiteX3" fmla="*/ 15 w 409653"/>
            <a:gd name="connsiteY3" fmla="*/ 3268869 h 3346998"/>
            <a:gd name="connsiteX4" fmla="*/ 110194 w 409653"/>
            <a:gd name="connsiteY4" fmla="*/ 0 h 3346998"/>
            <a:gd name="connsiteX0" fmla="*/ 110194 w 693633"/>
            <a:gd name="connsiteY0" fmla="*/ 0 h 3346998"/>
            <a:gd name="connsiteX1" fmla="*/ 693633 w 693633"/>
            <a:gd name="connsiteY1" fmla="*/ 111663 h 3346998"/>
            <a:gd name="connsiteX2" fmla="*/ 317461 w 693633"/>
            <a:gd name="connsiteY2" fmla="*/ 3346994 h 3346998"/>
            <a:gd name="connsiteX3" fmla="*/ 15 w 693633"/>
            <a:gd name="connsiteY3" fmla="*/ 3268869 h 3346998"/>
            <a:gd name="connsiteX4" fmla="*/ 110194 w 693633"/>
            <a:gd name="connsiteY4" fmla="*/ 0 h 3346998"/>
            <a:gd name="connsiteX0" fmla="*/ 364486 w 693623"/>
            <a:gd name="connsiteY0" fmla="*/ 0 h 3514477"/>
            <a:gd name="connsiteX1" fmla="*/ 693623 w 693623"/>
            <a:gd name="connsiteY1" fmla="*/ 279142 h 3514477"/>
            <a:gd name="connsiteX2" fmla="*/ 317451 w 693623"/>
            <a:gd name="connsiteY2" fmla="*/ 3514473 h 3514477"/>
            <a:gd name="connsiteX3" fmla="*/ 5 w 693623"/>
            <a:gd name="connsiteY3" fmla="*/ 3436348 h 3514477"/>
            <a:gd name="connsiteX4" fmla="*/ 364486 w 693623"/>
            <a:gd name="connsiteY4" fmla="*/ 0 h 3514477"/>
            <a:gd name="connsiteX0" fmla="*/ 572306 w 901443"/>
            <a:gd name="connsiteY0" fmla="*/ 0 h 3514473"/>
            <a:gd name="connsiteX1" fmla="*/ 901443 w 901443"/>
            <a:gd name="connsiteY1" fmla="*/ 279142 h 3514473"/>
            <a:gd name="connsiteX2" fmla="*/ 525271 w 901443"/>
            <a:gd name="connsiteY2" fmla="*/ 3514473 h 3514473"/>
            <a:gd name="connsiteX3" fmla="*/ 3 w 901443"/>
            <a:gd name="connsiteY3" fmla="*/ 2288514 h 3514473"/>
            <a:gd name="connsiteX4" fmla="*/ 572306 w 901443"/>
            <a:gd name="connsiteY4" fmla="*/ 0 h 3514473"/>
            <a:gd name="connsiteX0" fmla="*/ 572303 w 901440"/>
            <a:gd name="connsiteY0" fmla="*/ 0 h 3514473"/>
            <a:gd name="connsiteX1" fmla="*/ 901440 w 901440"/>
            <a:gd name="connsiteY1" fmla="*/ 279142 h 3514473"/>
            <a:gd name="connsiteX2" fmla="*/ 525268 w 901440"/>
            <a:gd name="connsiteY2" fmla="*/ 3514473 h 3514473"/>
            <a:gd name="connsiteX3" fmla="*/ 0 w 901440"/>
            <a:gd name="connsiteY3" fmla="*/ 2288514 h 3514473"/>
            <a:gd name="connsiteX4" fmla="*/ 572303 w 901440"/>
            <a:gd name="connsiteY4" fmla="*/ 0 h 3514473"/>
            <a:gd name="connsiteX0" fmla="*/ 572303 w 901440"/>
            <a:gd name="connsiteY0" fmla="*/ 0 h 3514473"/>
            <a:gd name="connsiteX1" fmla="*/ 901440 w 901440"/>
            <a:gd name="connsiteY1" fmla="*/ 279142 h 3514473"/>
            <a:gd name="connsiteX2" fmla="*/ 525268 w 901440"/>
            <a:gd name="connsiteY2" fmla="*/ 3514473 h 3514473"/>
            <a:gd name="connsiteX3" fmla="*/ 0 w 901440"/>
            <a:gd name="connsiteY3" fmla="*/ 2288514 h 3514473"/>
            <a:gd name="connsiteX4" fmla="*/ 572303 w 901440"/>
            <a:gd name="connsiteY4" fmla="*/ 0 h 3514473"/>
            <a:gd name="connsiteX0" fmla="*/ 602035 w 931172"/>
            <a:gd name="connsiteY0" fmla="*/ 0 h 3514473"/>
            <a:gd name="connsiteX1" fmla="*/ 931172 w 931172"/>
            <a:gd name="connsiteY1" fmla="*/ 279142 h 3514473"/>
            <a:gd name="connsiteX2" fmla="*/ 555000 w 931172"/>
            <a:gd name="connsiteY2" fmla="*/ 3514473 h 3514473"/>
            <a:gd name="connsiteX3" fmla="*/ 0 w 931172"/>
            <a:gd name="connsiteY3" fmla="*/ 2356235 h 3514473"/>
            <a:gd name="connsiteX4" fmla="*/ 602035 w 931172"/>
            <a:gd name="connsiteY4" fmla="*/ 0 h 3514473"/>
            <a:gd name="connsiteX0" fmla="*/ 602035 w 931172"/>
            <a:gd name="connsiteY0" fmla="*/ 0 h 2605481"/>
            <a:gd name="connsiteX1" fmla="*/ 931172 w 931172"/>
            <a:gd name="connsiteY1" fmla="*/ 279142 h 2605481"/>
            <a:gd name="connsiteX2" fmla="*/ 423084 w 931172"/>
            <a:gd name="connsiteY2" fmla="*/ 2605481 h 2605481"/>
            <a:gd name="connsiteX3" fmla="*/ 0 w 931172"/>
            <a:gd name="connsiteY3" fmla="*/ 2356235 h 2605481"/>
            <a:gd name="connsiteX4" fmla="*/ 602035 w 931172"/>
            <a:gd name="connsiteY4" fmla="*/ 0 h 2605481"/>
            <a:gd name="connsiteX0" fmla="*/ 602035 w 931172"/>
            <a:gd name="connsiteY0" fmla="*/ 0 h 2605482"/>
            <a:gd name="connsiteX1" fmla="*/ 931172 w 931172"/>
            <a:gd name="connsiteY1" fmla="*/ 279142 h 2605482"/>
            <a:gd name="connsiteX2" fmla="*/ 423084 w 931172"/>
            <a:gd name="connsiteY2" fmla="*/ 2605481 h 2605482"/>
            <a:gd name="connsiteX3" fmla="*/ 0 w 931172"/>
            <a:gd name="connsiteY3" fmla="*/ 2356235 h 2605482"/>
            <a:gd name="connsiteX4" fmla="*/ 602035 w 931172"/>
            <a:gd name="connsiteY4" fmla="*/ 0 h 2605482"/>
            <a:gd name="connsiteX0" fmla="*/ 602035 w 931172"/>
            <a:gd name="connsiteY0" fmla="*/ 0 h 2605482"/>
            <a:gd name="connsiteX1" fmla="*/ 931172 w 931172"/>
            <a:gd name="connsiteY1" fmla="*/ 279142 h 2605482"/>
            <a:gd name="connsiteX2" fmla="*/ 423084 w 931172"/>
            <a:gd name="connsiteY2" fmla="*/ 2605481 h 2605482"/>
            <a:gd name="connsiteX3" fmla="*/ 0 w 931172"/>
            <a:gd name="connsiteY3" fmla="*/ 2356235 h 2605482"/>
            <a:gd name="connsiteX4" fmla="*/ 602035 w 931172"/>
            <a:gd name="connsiteY4" fmla="*/ 0 h 2605482"/>
            <a:gd name="connsiteX0" fmla="*/ 602035 w 931172"/>
            <a:gd name="connsiteY0" fmla="*/ 0 h 2591220"/>
            <a:gd name="connsiteX1" fmla="*/ 931172 w 931172"/>
            <a:gd name="connsiteY1" fmla="*/ 279142 h 2591220"/>
            <a:gd name="connsiteX2" fmla="*/ 399972 w 931172"/>
            <a:gd name="connsiteY2" fmla="*/ 2591219 h 2591220"/>
            <a:gd name="connsiteX3" fmla="*/ 0 w 931172"/>
            <a:gd name="connsiteY3" fmla="*/ 2356235 h 2591220"/>
            <a:gd name="connsiteX4" fmla="*/ 602035 w 931172"/>
            <a:gd name="connsiteY4" fmla="*/ 0 h 2591220"/>
            <a:gd name="connsiteX0" fmla="*/ 602035 w 974100"/>
            <a:gd name="connsiteY0" fmla="*/ 0 h 2591220"/>
            <a:gd name="connsiteX1" fmla="*/ 974100 w 974100"/>
            <a:gd name="connsiteY1" fmla="*/ 279151 h 2591220"/>
            <a:gd name="connsiteX2" fmla="*/ 399972 w 974100"/>
            <a:gd name="connsiteY2" fmla="*/ 2591219 h 2591220"/>
            <a:gd name="connsiteX3" fmla="*/ 0 w 974100"/>
            <a:gd name="connsiteY3" fmla="*/ 2356235 h 2591220"/>
            <a:gd name="connsiteX4" fmla="*/ 602035 w 974100"/>
            <a:gd name="connsiteY4" fmla="*/ 0 h 2591220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509576 w 974100"/>
            <a:gd name="connsiteY0" fmla="*/ 0 h 2601934"/>
            <a:gd name="connsiteX1" fmla="*/ 974100 w 974100"/>
            <a:gd name="connsiteY1" fmla="*/ 289865 h 2601934"/>
            <a:gd name="connsiteX2" fmla="*/ 399972 w 974100"/>
            <a:gd name="connsiteY2" fmla="*/ 2601933 h 2601934"/>
            <a:gd name="connsiteX3" fmla="*/ 0 w 974100"/>
            <a:gd name="connsiteY3" fmla="*/ 2366949 h 2601934"/>
            <a:gd name="connsiteX4" fmla="*/ 509576 w 974100"/>
            <a:gd name="connsiteY4" fmla="*/ 0 h 2601934"/>
            <a:gd name="connsiteX0" fmla="*/ 509576 w 974100"/>
            <a:gd name="connsiteY0" fmla="*/ 0 h 2680405"/>
            <a:gd name="connsiteX1" fmla="*/ 974100 w 974100"/>
            <a:gd name="connsiteY1" fmla="*/ 289865 h 2680405"/>
            <a:gd name="connsiteX2" fmla="*/ 634413 w 974100"/>
            <a:gd name="connsiteY2" fmla="*/ 2680404 h 2680405"/>
            <a:gd name="connsiteX3" fmla="*/ 0 w 974100"/>
            <a:gd name="connsiteY3" fmla="*/ 2366949 h 2680405"/>
            <a:gd name="connsiteX4" fmla="*/ 509576 w 974100"/>
            <a:gd name="connsiteY4" fmla="*/ 0 h 2680405"/>
            <a:gd name="connsiteX0" fmla="*/ 298265 w 762789"/>
            <a:gd name="connsiteY0" fmla="*/ 0 h 2680406"/>
            <a:gd name="connsiteX1" fmla="*/ 762789 w 762789"/>
            <a:gd name="connsiteY1" fmla="*/ 289865 h 2680406"/>
            <a:gd name="connsiteX2" fmla="*/ 423102 w 762789"/>
            <a:gd name="connsiteY2" fmla="*/ 2680404 h 2680406"/>
            <a:gd name="connsiteX3" fmla="*/ 0 w 762789"/>
            <a:gd name="connsiteY3" fmla="*/ 2523837 h 2680406"/>
            <a:gd name="connsiteX4" fmla="*/ 298265 w 762789"/>
            <a:gd name="connsiteY4" fmla="*/ 0 h 2680406"/>
            <a:gd name="connsiteX0" fmla="*/ 298265 w 762789"/>
            <a:gd name="connsiteY0" fmla="*/ 0 h 2680406"/>
            <a:gd name="connsiteX1" fmla="*/ 762789 w 762789"/>
            <a:gd name="connsiteY1" fmla="*/ 289865 h 2680406"/>
            <a:gd name="connsiteX2" fmla="*/ 423102 w 762789"/>
            <a:gd name="connsiteY2" fmla="*/ 2680404 h 2680406"/>
            <a:gd name="connsiteX3" fmla="*/ 0 w 762789"/>
            <a:gd name="connsiteY3" fmla="*/ 2523837 h 2680406"/>
            <a:gd name="connsiteX4" fmla="*/ 298265 w 762789"/>
            <a:gd name="connsiteY4" fmla="*/ 0 h 2680406"/>
            <a:gd name="connsiteX0" fmla="*/ 298265 w 762789"/>
            <a:gd name="connsiteY0" fmla="*/ 0 h 2680406"/>
            <a:gd name="connsiteX1" fmla="*/ 762789 w 762789"/>
            <a:gd name="connsiteY1" fmla="*/ 289865 h 2680406"/>
            <a:gd name="connsiteX2" fmla="*/ 423102 w 762789"/>
            <a:gd name="connsiteY2" fmla="*/ 2680404 h 2680406"/>
            <a:gd name="connsiteX3" fmla="*/ 0 w 762789"/>
            <a:gd name="connsiteY3" fmla="*/ 2523837 h 2680406"/>
            <a:gd name="connsiteX4" fmla="*/ 298265 w 762789"/>
            <a:gd name="connsiteY4" fmla="*/ 0 h 2680406"/>
            <a:gd name="connsiteX0" fmla="*/ 228900 w 762789"/>
            <a:gd name="connsiteY0" fmla="*/ 1 h 2584179"/>
            <a:gd name="connsiteX1" fmla="*/ 762789 w 762789"/>
            <a:gd name="connsiteY1" fmla="*/ 193638 h 2584179"/>
            <a:gd name="connsiteX2" fmla="*/ 423102 w 762789"/>
            <a:gd name="connsiteY2" fmla="*/ 2584177 h 2584179"/>
            <a:gd name="connsiteX3" fmla="*/ 0 w 762789"/>
            <a:gd name="connsiteY3" fmla="*/ 2427610 h 2584179"/>
            <a:gd name="connsiteX4" fmla="*/ 228900 w 762789"/>
            <a:gd name="connsiteY4" fmla="*/ 1 h 2584179"/>
            <a:gd name="connsiteX0" fmla="*/ 248732 w 762789"/>
            <a:gd name="connsiteY0" fmla="*/ 0 h 2691110"/>
            <a:gd name="connsiteX1" fmla="*/ 762789 w 762789"/>
            <a:gd name="connsiteY1" fmla="*/ 300569 h 2691110"/>
            <a:gd name="connsiteX2" fmla="*/ 423102 w 762789"/>
            <a:gd name="connsiteY2" fmla="*/ 2691108 h 2691110"/>
            <a:gd name="connsiteX3" fmla="*/ 0 w 762789"/>
            <a:gd name="connsiteY3" fmla="*/ 2534541 h 2691110"/>
            <a:gd name="connsiteX4" fmla="*/ 248732 w 762789"/>
            <a:gd name="connsiteY4" fmla="*/ 0 h 2691110"/>
            <a:gd name="connsiteX0" fmla="*/ 248732 w 713266"/>
            <a:gd name="connsiteY0" fmla="*/ 0 h 2691110"/>
            <a:gd name="connsiteX1" fmla="*/ 713266 w 713266"/>
            <a:gd name="connsiteY1" fmla="*/ 243527 h 2691110"/>
            <a:gd name="connsiteX2" fmla="*/ 423102 w 713266"/>
            <a:gd name="connsiteY2" fmla="*/ 2691108 h 2691110"/>
            <a:gd name="connsiteX3" fmla="*/ 0 w 713266"/>
            <a:gd name="connsiteY3" fmla="*/ 2534541 h 2691110"/>
            <a:gd name="connsiteX4" fmla="*/ 248732 w 713266"/>
            <a:gd name="connsiteY4" fmla="*/ 0 h 2691110"/>
            <a:gd name="connsiteX0" fmla="*/ 248732 w 713266"/>
            <a:gd name="connsiteY0" fmla="*/ 0 h 2691110"/>
            <a:gd name="connsiteX1" fmla="*/ 713266 w 713266"/>
            <a:gd name="connsiteY1" fmla="*/ 243527 h 2691110"/>
            <a:gd name="connsiteX2" fmla="*/ 423102 w 713266"/>
            <a:gd name="connsiteY2" fmla="*/ 2691108 h 2691110"/>
            <a:gd name="connsiteX3" fmla="*/ 0 w 713266"/>
            <a:gd name="connsiteY3" fmla="*/ 2534541 h 2691110"/>
            <a:gd name="connsiteX4" fmla="*/ 248732 w 713266"/>
            <a:gd name="connsiteY4" fmla="*/ 0 h 2691110"/>
            <a:gd name="connsiteX0" fmla="*/ 248732 w 713266"/>
            <a:gd name="connsiteY0" fmla="*/ 0 h 2691110"/>
            <a:gd name="connsiteX1" fmla="*/ 713266 w 713266"/>
            <a:gd name="connsiteY1" fmla="*/ 243527 h 2691110"/>
            <a:gd name="connsiteX2" fmla="*/ 423102 w 713266"/>
            <a:gd name="connsiteY2" fmla="*/ 2691108 h 2691110"/>
            <a:gd name="connsiteX3" fmla="*/ 0 w 713266"/>
            <a:gd name="connsiteY3" fmla="*/ 2534541 h 2691110"/>
            <a:gd name="connsiteX4" fmla="*/ 248732 w 713266"/>
            <a:gd name="connsiteY4" fmla="*/ 0 h 2691110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68566 w 703367"/>
            <a:gd name="connsiteY0" fmla="*/ 0 h 2758831"/>
            <a:gd name="connsiteX1" fmla="*/ 703367 w 703367"/>
            <a:gd name="connsiteY1" fmla="*/ 311248 h 2758831"/>
            <a:gd name="connsiteX2" fmla="*/ 413203 w 703367"/>
            <a:gd name="connsiteY2" fmla="*/ 2758829 h 2758831"/>
            <a:gd name="connsiteX3" fmla="*/ 0 w 703367"/>
            <a:gd name="connsiteY3" fmla="*/ 2641476 h 2758831"/>
            <a:gd name="connsiteX4" fmla="*/ 268566 w 703367"/>
            <a:gd name="connsiteY4" fmla="*/ 0 h 2758831"/>
            <a:gd name="connsiteX0" fmla="*/ 268566 w 703367"/>
            <a:gd name="connsiteY0" fmla="*/ 0 h 2787349"/>
            <a:gd name="connsiteX1" fmla="*/ 703367 w 703367"/>
            <a:gd name="connsiteY1" fmla="*/ 311248 h 2787349"/>
            <a:gd name="connsiteX2" fmla="*/ 416498 w 703367"/>
            <a:gd name="connsiteY2" fmla="*/ 2787347 h 2787349"/>
            <a:gd name="connsiteX3" fmla="*/ 0 w 703367"/>
            <a:gd name="connsiteY3" fmla="*/ 2641476 h 2787349"/>
            <a:gd name="connsiteX4" fmla="*/ 268566 w 703367"/>
            <a:gd name="connsiteY4" fmla="*/ 0 h 2787349"/>
            <a:gd name="connsiteX0" fmla="*/ 268566 w 703367"/>
            <a:gd name="connsiteY0" fmla="*/ 0 h 2787349"/>
            <a:gd name="connsiteX1" fmla="*/ 703367 w 703367"/>
            <a:gd name="connsiteY1" fmla="*/ 311248 h 2787349"/>
            <a:gd name="connsiteX2" fmla="*/ 416498 w 703367"/>
            <a:gd name="connsiteY2" fmla="*/ 2787347 h 2787349"/>
            <a:gd name="connsiteX3" fmla="*/ 0 w 703367"/>
            <a:gd name="connsiteY3" fmla="*/ 2641476 h 2787349"/>
            <a:gd name="connsiteX4" fmla="*/ 268566 w 703367"/>
            <a:gd name="connsiteY4" fmla="*/ 0 h 2787349"/>
            <a:gd name="connsiteX0" fmla="*/ 268566 w 703367"/>
            <a:gd name="connsiteY0" fmla="*/ 0 h 2787349"/>
            <a:gd name="connsiteX1" fmla="*/ 703367 w 703367"/>
            <a:gd name="connsiteY1" fmla="*/ 311248 h 2787349"/>
            <a:gd name="connsiteX2" fmla="*/ 416498 w 703367"/>
            <a:gd name="connsiteY2" fmla="*/ 2787347 h 2787349"/>
            <a:gd name="connsiteX3" fmla="*/ 0 w 703367"/>
            <a:gd name="connsiteY3" fmla="*/ 2641476 h 2787349"/>
            <a:gd name="connsiteX4" fmla="*/ 268566 w 703367"/>
            <a:gd name="connsiteY4" fmla="*/ 0 h 2787349"/>
            <a:gd name="connsiteX0" fmla="*/ 495555 w 930356"/>
            <a:gd name="connsiteY0" fmla="*/ 0 h 4093292"/>
            <a:gd name="connsiteX1" fmla="*/ 930356 w 930356"/>
            <a:gd name="connsiteY1" fmla="*/ 311248 h 4093292"/>
            <a:gd name="connsiteX2" fmla="*/ 643487 w 930356"/>
            <a:gd name="connsiteY2" fmla="*/ 2787347 h 4093292"/>
            <a:gd name="connsiteX3" fmla="*/ 0 w 930356"/>
            <a:gd name="connsiteY3" fmla="*/ 4093292 h 4093292"/>
            <a:gd name="connsiteX4" fmla="*/ 495555 w 930356"/>
            <a:gd name="connsiteY4" fmla="*/ 0 h 4093292"/>
            <a:gd name="connsiteX0" fmla="*/ 495555 w 930356"/>
            <a:gd name="connsiteY0" fmla="*/ 0 h 4093292"/>
            <a:gd name="connsiteX1" fmla="*/ 930356 w 930356"/>
            <a:gd name="connsiteY1" fmla="*/ 311248 h 4093292"/>
            <a:gd name="connsiteX2" fmla="*/ 304181 w 930356"/>
            <a:gd name="connsiteY2" fmla="*/ 4073070 h 4093292"/>
            <a:gd name="connsiteX3" fmla="*/ 0 w 930356"/>
            <a:gd name="connsiteY3" fmla="*/ 4093292 h 4093292"/>
            <a:gd name="connsiteX4" fmla="*/ 495555 w 930356"/>
            <a:gd name="connsiteY4" fmla="*/ 0 h 4093292"/>
            <a:gd name="connsiteX0" fmla="*/ 495555 w 1032976"/>
            <a:gd name="connsiteY0" fmla="*/ 135377 h 4228669"/>
            <a:gd name="connsiteX1" fmla="*/ 1032976 w 1032976"/>
            <a:gd name="connsiteY1" fmla="*/ 31615 h 4228669"/>
            <a:gd name="connsiteX2" fmla="*/ 304181 w 1032976"/>
            <a:gd name="connsiteY2" fmla="*/ 4208447 h 4228669"/>
            <a:gd name="connsiteX3" fmla="*/ 0 w 1032976"/>
            <a:gd name="connsiteY3" fmla="*/ 4228669 h 4228669"/>
            <a:gd name="connsiteX4" fmla="*/ 495555 w 1032976"/>
            <a:gd name="connsiteY4" fmla="*/ 135377 h 4228669"/>
            <a:gd name="connsiteX0" fmla="*/ 708949 w 1032976"/>
            <a:gd name="connsiteY0" fmla="*/ 27103 h 4240802"/>
            <a:gd name="connsiteX1" fmla="*/ 1032976 w 1032976"/>
            <a:gd name="connsiteY1" fmla="*/ 43748 h 4240802"/>
            <a:gd name="connsiteX2" fmla="*/ 304181 w 1032976"/>
            <a:gd name="connsiteY2" fmla="*/ 4220580 h 4240802"/>
            <a:gd name="connsiteX3" fmla="*/ 0 w 1032976"/>
            <a:gd name="connsiteY3" fmla="*/ 4240802 h 4240802"/>
            <a:gd name="connsiteX4" fmla="*/ 708949 w 1032976"/>
            <a:gd name="connsiteY4" fmla="*/ 27103 h 4240802"/>
            <a:gd name="connsiteX0" fmla="*/ 651249 w 1032976"/>
            <a:gd name="connsiteY0" fmla="*/ 66997 h 4235232"/>
            <a:gd name="connsiteX1" fmla="*/ 1032976 w 1032976"/>
            <a:gd name="connsiteY1" fmla="*/ 38178 h 4235232"/>
            <a:gd name="connsiteX2" fmla="*/ 304181 w 1032976"/>
            <a:gd name="connsiteY2" fmla="*/ 4215010 h 4235232"/>
            <a:gd name="connsiteX3" fmla="*/ 0 w 1032976"/>
            <a:gd name="connsiteY3" fmla="*/ 4235232 h 4235232"/>
            <a:gd name="connsiteX4" fmla="*/ 651249 w 1032976"/>
            <a:gd name="connsiteY4" fmla="*/ 66997 h 4235232"/>
            <a:gd name="connsiteX0" fmla="*/ 651249 w 1032976"/>
            <a:gd name="connsiteY0" fmla="*/ 28819 h 4197054"/>
            <a:gd name="connsiteX1" fmla="*/ 1032976 w 1032976"/>
            <a:gd name="connsiteY1" fmla="*/ 0 h 4197054"/>
            <a:gd name="connsiteX2" fmla="*/ 304181 w 1032976"/>
            <a:gd name="connsiteY2" fmla="*/ 4176832 h 4197054"/>
            <a:gd name="connsiteX3" fmla="*/ 0 w 1032976"/>
            <a:gd name="connsiteY3" fmla="*/ 4197054 h 4197054"/>
            <a:gd name="connsiteX4" fmla="*/ 651249 w 1032976"/>
            <a:gd name="connsiteY4" fmla="*/ 28819 h 4197054"/>
            <a:gd name="connsiteX0" fmla="*/ 651249 w 1032976"/>
            <a:gd name="connsiteY0" fmla="*/ 28819 h 4197054"/>
            <a:gd name="connsiteX1" fmla="*/ 1032976 w 1032976"/>
            <a:gd name="connsiteY1" fmla="*/ 0 h 4197054"/>
            <a:gd name="connsiteX2" fmla="*/ 304181 w 1032976"/>
            <a:gd name="connsiteY2" fmla="*/ 4176832 h 4197054"/>
            <a:gd name="connsiteX3" fmla="*/ 0 w 1032976"/>
            <a:gd name="connsiteY3" fmla="*/ 4197054 h 4197054"/>
            <a:gd name="connsiteX4" fmla="*/ 651249 w 1032976"/>
            <a:gd name="connsiteY4" fmla="*/ 28819 h 4197054"/>
            <a:gd name="connsiteX0" fmla="*/ 678273 w 1032976"/>
            <a:gd name="connsiteY0" fmla="*/ 3530 h 4240794"/>
            <a:gd name="connsiteX1" fmla="*/ 1032976 w 1032976"/>
            <a:gd name="connsiteY1" fmla="*/ 43740 h 4240794"/>
            <a:gd name="connsiteX2" fmla="*/ 304181 w 1032976"/>
            <a:gd name="connsiteY2" fmla="*/ 4220572 h 4240794"/>
            <a:gd name="connsiteX3" fmla="*/ 0 w 1032976"/>
            <a:gd name="connsiteY3" fmla="*/ 4240794 h 4240794"/>
            <a:gd name="connsiteX4" fmla="*/ 678273 w 1032976"/>
            <a:gd name="connsiteY4" fmla="*/ 3530 h 4240794"/>
            <a:gd name="connsiteX0" fmla="*/ 678273 w 1055862"/>
            <a:gd name="connsiteY0" fmla="*/ 1742 h 4239006"/>
            <a:gd name="connsiteX1" fmla="*/ 1055862 w 1055862"/>
            <a:gd name="connsiteY1" fmla="*/ 119392 h 4239006"/>
            <a:gd name="connsiteX2" fmla="*/ 304181 w 1055862"/>
            <a:gd name="connsiteY2" fmla="*/ 4218784 h 4239006"/>
            <a:gd name="connsiteX3" fmla="*/ 0 w 1055862"/>
            <a:gd name="connsiteY3" fmla="*/ 4239006 h 4239006"/>
            <a:gd name="connsiteX4" fmla="*/ 678273 w 1055862"/>
            <a:gd name="connsiteY4" fmla="*/ 1742 h 4239006"/>
            <a:gd name="connsiteX0" fmla="*/ 678273 w 1059230"/>
            <a:gd name="connsiteY0" fmla="*/ 3769 h 4241033"/>
            <a:gd name="connsiteX1" fmla="*/ 1059230 w 1059230"/>
            <a:gd name="connsiteY1" fmla="*/ 39206 h 4241033"/>
            <a:gd name="connsiteX2" fmla="*/ 304181 w 1059230"/>
            <a:gd name="connsiteY2" fmla="*/ 4220811 h 4241033"/>
            <a:gd name="connsiteX3" fmla="*/ 0 w 1059230"/>
            <a:gd name="connsiteY3" fmla="*/ 4241033 h 4241033"/>
            <a:gd name="connsiteX4" fmla="*/ 678273 w 1059230"/>
            <a:gd name="connsiteY4" fmla="*/ 3769 h 4241033"/>
            <a:gd name="connsiteX0" fmla="*/ 678273 w 1059230"/>
            <a:gd name="connsiteY0" fmla="*/ 0 h 4237264"/>
            <a:gd name="connsiteX1" fmla="*/ 1059230 w 1059230"/>
            <a:gd name="connsiteY1" fmla="*/ 35437 h 4237264"/>
            <a:gd name="connsiteX2" fmla="*/ 304181 w 1059230"/>
            <a:gd name="connsiteY2" fmla="*/ 4217042 h 4237264"/>
            <a:gd name="connsiteX3" fmla="*/ 0 w 1059230"/>
            <a:gd name="connsiteY3" fmla="*/ 4237264 h 4237264"/>
            <a:gd name="connsiteX4" fmla="*/ 678273 w 1059230"/>
            <a:gd name="connsiteY4" fmla="*/ 0 h 4237264"/>
            <a:gd name="connsiteX0" fmla="*/ 678273 w 1059230"/>
            <a:gd name="connsiteY0" fmla="*/ 0 h 4502403"/>
            <a:gd name="connsiteX1" fmla="*/ 1059230 w 1059230"/>
            <a:gd name="connsiteY1" fmla="*/ 35437 h 4502403"/>
            <a:gd name="connsiteX2" fmla="*/ 305518 w 1059230"/>
            <a:gd name="connsiteY2" fmla="*/ 4502402 h 4502403"/>
            <a:gd name="connsiteX3" fmla="*/ 0 w 1059230"/>
            <a:gd name="connsiteY3" fmla="*/ 4237264 h 4502403"/>
            <a:gd name="connsiteX4" fmla="*/ 678273 w 1059230"/>
            <a:gd name="connsiteY4" fmla="*/ 0 h 4502403"/>
            <a:gd name="connsiteX0" fmla="*/ 668088 w 1049045"/>
            <a:gd name="connsiteY0" fmla="*/ 0 h 4579304"/>
            <a:gd name="connsiteX1" fmla="*/ 1049045 w 1049045"/>
            <a:gd name="connsiteY1" fmla="*/ 35437 h 4579304"/>
            <a:gd name="connsiteX2" fmla="*/ 295333 w 1049045"/>
            <a:gd name="connsiteY2" fmla="*/ 4502402 h 4579304"/>
            <a:gd name="connsiteX3" fmla="*/ 0 w 1049045"/>
            <a:gd name="connsiteY3" fmla="*/ 4579304 h 4579304"/>
            <a:gd name="connsiteX4" fmla="*/ 668088 w 1049045"/>
            <a:gd name="connsiteY4" fmla="*/ 0 h 4579304"/>
            <a:gd name="connsiteX0" fmla="*/ 668088 w 1049045"/>
            <a:gd name="connsiteY0" fmla="*/ 0 h 4605389"/>
            <a:gd name="connsiteX1" fmla="*/ 1049045 w 1049045"/>
            <a:gd name="connsiteY1" fmla="*/ 35437 h 4605389"/>
            <a:gd name="connsiteX2" fmla="*/ 306004 w 1049045"/>
            <a:gd name="connsiteY2" fmla="*/ 4605377 h 4605389"/>
            <a:gd name="connsiteX3" fmla="*/ 0 w 1049045"/>
            <a:gd name="connsiteY3" fmla="*/ 4579304 h 4605389"/>
            <a:gd name="connsiteX4" fmla="*/ 668088 w 1049045"/>
            <a:gd name="connsiteY4" fmla="*/ 0 h 4605389"/>
            <a:gd name="connsiteX0" fmla="*/ 666261 w 1047218"/>
            <a:gd name="connsiteY0" fmla="*/ 0 h 4625602"/>
            <a:gd name="connsiteX1" fmla="*/ 1047218 w 1047218"/>
            <a:gd name="connsiteY1" fmla="*/ 35437 h 4625602"/>
            <a:gd name="connsiteX2" fmla="*/ 304177 w 1047218"/>
            <a:gd name="connsiteY2" fmla="*/ 4605377 h 4625602"/>
            <a:gd name="connsiteX3" fmla="*/ 0 w 1047218"/>
            <a:gd name="connsiteY3" fmla="*/ 4625602 h 4625602"/>
            <a:gd name="connsiteX4" fmla="*/ 666261 w 1047218"/>
            <a:gd name="connsiteY4" fmla="*/ 0 h 4625602"/>
            <a:gd name="connsiteX0" fmla="*/ 741653 w 1047218"/>
            <a:gd name="connsiteY0" fmla="*/ 32455 h 4590165"/>
            <a:gd name="connsiteX1" fmla="*/ 1047218 w 1047218"/>
            <a:gd name="connsiteY1" fmla="*/ 0 h 4590165"/>
            <a:gd name="connsiteX2" fmla="*/ 304177 w 1047218"/>
            <a:gd name="connsiteY2" fmla="*/ 4569940 h 4590165"/>
            <a:gd name="connsiteX3" fmla="*/ 0 w 1047218"/>
            <a:gd name="connsiteY3" fmla="*/ 4590165 h 4590165"/>
            <a:gd name="connsiteX4" fmla="*/ 741653 w 1047218"/>
            <a:gd name="connsiteY4" fmla="*/ 32455 h 45901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047218" h="4590165">
              <a:moveTo>
                <a:pt x="741653" y="32455"/>
              </a:moveTo>
              <a:cubicBezTo>
                <a:pt x="916554" y="47864"/>
                <a:pt x="853871" y="3845"/>
                <a:pt x="1047218" y="0"/>
              </a:cubicBezTo>
              <a:cubicBezTo>
                <a:pt x="857628" y="1153482"/>
                <a:pt x="447525" y="3480608"/>
                <a:pt x="304177" y="4569940"/>
              </a:cubicBezTo>
              <a:cubicBezTo>
                <a:pt x="197428" y="4570609"/>
                <a:pt x="106749" y="4589496"/>
                <a:pt x="0" y="4590165"/>
              </a:cubicBezTo>
              <a:cubicBezTo>
                <a:pt x="130514" y="3444027"/>
                <a:pt x="558277" y="1324730"/>
                <a:pt x="741653" y="32455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6</xdr:col>
      <xdr:colOff>345281</xdr:colOff>
      <xdr:row>18</xdr:row>
      <xdr:rowOff>12318</xdr:rowOff>
    </xdr:from>
    <xdr:to>
      <xdr:col>7</xdr:col>
      <xdr:colOff>360247</xdr:colOff>
      <xdr:row>19</xdr:row>
      <xdr:rowOff>71438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559969" y="3441318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>
    <xdr:from>
      <xdr:col>6</xdr:col>
      <xdr:colOff>288127</xdr:colOff>
      <xdr:row>20</xdr:row>
      <xdr:rowOff>107155</xdr:rowOff>
    </xdr:from>
    <xdr:to>
      <xdr:col>7</xdr:col>
      <xdr:colOff>395283</xdr:colOff>
      <xdr:row>25</xdr:row>
      <xdr:rowOff>166684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-18540000">
          <a:off x="3431378" y="3940967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3" t="s">
        <v>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30" x14ac:dyDescent="0.2">
      <c r="A30" s="84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54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3" t="s">
        <v>5</v>
      </c>
      <c r="B1" s="83"/>
      <c r="C1" s="83"/>
      <c r="D1" s="83"/>
      <c r="E1" s="83"/>
      <c r="F1" s="83"/>
      <c r="G1" s="83"/>
    </row>
    <row r="2" spans="1:11" ht="13.5" customHeight="1" x14ac:dyDescent="0.2">
      <c r="A2" s="83"/>
      <c r="B2" s="83"/>
      <c r="C2" s="83"/>
      <c r="D2" s="83"/>
      <c r="E2" s="83"/>
      <c r="F2" s="83"/>
      <c r="G2" s="83"/>
    </row>
    <row r="3" spans="1:11" ht="13.5" customHeight="1" x14ac:dyDescent="0.2">
      <c r="A3" s="83"/>
      <c r="B3" s="83"/>
      <c r="C3" s="83"/>
      <c r="D3" s="83"/>
      <c r="E3" s="83"/>
      <c r="F3" s="83"/>
      <c r="G3" s="83"/>
    </row>
    <row r="4" spans="1:11" ht="13.5" customHeight="1" x14ac:dyDescent="0.2">
      <c r="A4" s="83"/>
      <c r="B4" s="83"/>
      <c r="C4" s="83"/>
      <c r="D4" s="83"/>
      <c r="E4" s="83"/>
      <c r="F4" s="83"/>
      <c r="G4" s="83"/>
    </row>
    <row r="5" spans="1:11" ht="13.5" customHeight="1" x14ac:dyDescent="0.2">
      <c r="A5" s="83"/>
      <c r="B5" s="83"/>
      <c r="C5" s="83"/>
      <c r="D5" s="83"/>
      <c r="E5" s="83"/>
      <c r="F5" s="83"/>
      <c r="G5" s="83"/>
    </row>
    <row r="6" spans="1:11" ht="13.5" customHeight="1" x14ac:dyDescent="0.2">
      <c r="A6" s="83"/>
      <c r="B6" s="83"/>
      <c r="C6" s="83"/>
      <c r="D6" s="83"/>
      <c r="E6" s="83"/>
      <c r="F6" s="83"/>
      <c r="G6" s="83"/>
    </row>
    <row r="7" spans="1:11" ht="13.5" customHeight="1" x14ac:dyDescent="0.2">
      <c r="A7" s="83"/>
      <c r="B7" s="83"/>
      <c r="C7" s="83"/>
      <c r="D7" s="83"/>
      <c r="E7" s="83"/>
      <c r="F7" s="83"/>
      <c r="G7" s="83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51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53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5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6"/>
      <c r="C28" s="46" t="s">
        <v>52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5b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A38 Bedminster Parade SB (bstgjam)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9" t="s">
        <v>19</v>
      </c>
      <c r="C10" s="99"/>
      <c r="D10" s="99"/>
      <c r="E10" s="99"/>
      <c r="F10" s="99" t="s">
        <v>20</v>
      </c>
      <c r="G10" s="99"/>
      <c r="H10" s="99"/>
      <c r="I10" s="99"/>
      <c r="J10" s="99" t="s">
        <v>21</v>
      </c>
      <c r="K10" s="99"/>
      <c r="L10" s="99"/>
      <c r="M10" s="99"/>
    </row>
    <row r="11" spans="1:13" s="4" customFormat="1" ht="12.75" customHeight="1" thickBot="1" x14ac:dyDescent="0.25">
      <c r="A11" s="17" t="s">
        <v>22</v>
      </c>
      <c r="B11" s="100">
        <v>51.444398</v>
      </c>
      <c r="C11" s="100"/>
      <c r="D11" s="100"/>
      <c r="E11" s="100"/>
      <c r="F11" s="100">
        <v>-2.5930620000000002</v>
      </c>
      <c r="G11" s="100"/>
      <c r="H11" s="100"/>
      <c r="I11" s="100"/>
      <c r="J11" s="101" t="str">
        <f>HYPERLINK(A14,"Click Here")</f>
        <v>Click Here</v>
      </c>
      <c r="K11" s="100"/>
      <c r="L11" s="100"/>
      <c r="M11" s="100"/>
    </row>
    <row r="12" spans="1:13" s="4" customFormat="1" ht="12.75" customHeight="1" thickBot="1" x14ac:dyDescent="0.25">
      <c r="A12" s="17" t="str">
        <f>CONCATENATE(B11,",",F11)</f>
        <v>51.444398,-2.593062</v>
      </c>
      <c r="B12" s="87" t="s">
        <v>26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9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http://maps.google.co.uk/maps?hl=en&amp;safe=off&amp;q=51.444398,-2.593062&amp;cr=countryUK|countryGB&amp;um=1&amp;ie=UTF-8&amp;sa=N&amp;tab=wl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2" t="s">
        <v>34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2:13" s="8" customFormat="1" ht="12.75" customHeight="1" x14ac:dyDescent="0.2"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2:13" ht="12.75" customHeight="1" x14ac:dyDescent="0.2">
      <c r="B49" s="9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</row>
    <row r="50" spans="2:13" ht="12.75" customHeight="1" x14ac:dyDescent="0.2">
      <c r="B50" s="93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5"/>
    </row>
    <row r="51" spans="2:13" ht="12.75" customHeight="1" x14ac:dyDescent="0.2">
      <c r="B51" s="93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5"/>
    </row>
    <row r="52" spans="2:13" ht="12.75" customHeight="1" x14ac:dyDescent="0.2">
      <c r="B52" s="93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5"/>
    </row>
    <row r="53" spans="2:13" ht="12.75" customHeight="1" x14ac:dyDescent="0.2">
      <c r="B53" s="93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5"/>
    </row>
    <row r="54" spans="2:13" ht="12.75" customHeight="1" x14ac:dyDescent="0.2">
      <c r="B54" s="93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5"/>
    </row>
    <row r="55" spans="2:13" ht="12.75" customHeight="1" x14ac:dyDescent="0.2">
      <c r="B55" s="93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5"/>
    </row>
    <row r="56" spans="2:13" ht="12.75" customHeight="1" thickBot="1" x14ac:dyDescent="0.25"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46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5b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A38 Bedminster Parade SB (bstgjam)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0.259236111111111</v>
      </c>
      <c r="B11" s="22">
        <v>0.25937500000000002</v>
      </c>
      <c r="C11" s="22">
        <f>B11-A11</f>
        <v>1.3888888888902162E-4</v>
      </c>
      <c r="D11" s="78" t="s">
        <v>49</v>
      </c>
      <c r="E11" s="19">
        <v>0</v>
      </c>
      <c r="F11" s="19">
        <v>1</v>
      </c>
    </row>
    <row r="12" spans="1:7" ht="13.5" customHeight="1" x14ac:dyDescent="0.2">
      <c r="A12" s="23">
        <v>0.268703703703704</v>
      </c>
      <c r="B12" s="22">
        <v>0.268935185185185</v>
      </c>
      <c r="C12" s="22">
        <f t="shared" ref="C12:C26" si="0">B12-A12</f>
        <v>2.3148148148099956E-4</v>
      </c>
      <c r="D12" s="78" t="s">
        <v>50</v>
      </c>
      <c r="E12" s="19">
        <v>0</v>
      </c>
      <c r="F12" s="19">
        <v>0</v>
      </c>
    </row>
    <row r="13" spans="1:7" ht="13.5" customHeight="1" x14ac:dyDescent="0.2">
      <c r="A13" s="23">
        <v>0.26871527777777798</v>
      </c>
      <c r="B13" s="22">
        <v>0.26969907407407401</v>
      </c>
      <c r="C13" s="22">
        <f t="shared" si="0"/>
        <v>9.837962962960245E-4</v>
      </c>
      <c r="D13" s="78">
        <v>70</v>
      </c>
      <c r="E13" s="20">
        <v>1</v>
      </c>
      <c r="F13" s="20">
        <v>3</v>
      </c>
    </row>
    <row r="14" spans="1:7" ht="13.5" customHeight="1" x14ac:dyDescent="0.2">
      <c r="A14" s="23">
        <v>0.28403935185185197</v>
      </c>
      <c r="B14" s="22">
        <v>0.28427083333333297</v>
      </c>
      <c r="C14" s="22">
        <f t="shared" si="0"/>
        <v>2.3148148148099956E-4</v>
      </c>
      <c r="D14" s="78">
        <v>75</v>
      </c>
      <c r="E14" s="20">
        <v>1</v>
      </c>
      <c r="F14" s="20">
        <v>1</v>
      </c>
    </row>
    <row r="15" spans="1:7" ht="13.5" customHeight="1" x14ac:dyDescent="0.2">
      <c r="A15" s="23">
        <v>0.29173611111111097</v>
      </c>
      <c r="B15" s="22">
        <v>0.293217592592593</v>
      </c>
      <c r="C15" s="22">
        <f t="shared" si="0"/>
        <v>1.4814814814820276E-3</v>
      </c>
      <c r="D15" s="78">
        <v>70</v>
      </c>
      <c r="E15" s="20">
        <v>0</v>
      </c>
      <c r="F15" s="20">
        <v>1</v>
      </c>
    </row>
    <row r="16" spans="1:7" ht="13.5" customHeight="1" x14ac:dyDescent="0.2">
      <c r="A16" s="23">
        <v>0.29219907407407397</v>
      </c>
      <c r="B16" s="22">
        <v>0.29241898148148099</v>
      </c>
      <c r="C16" s="22">
        <f t="shared" si="0"/>
        <v>2.199074074070162E-4</v>
      </c>
      <c r="D16" s="78">
        <v>76</v>
      </c>
      <c r="E16" s="20">
        <v>2</v>
      </c>
      <c r="F16" s="20">
        <v>0</v>
      </c>
    </row>
    <row r="17" spans="1:6" ht="13.5" customHeight="1" x14ac:dyDescent="0.2">
      <c r="A17" s="23">
        <v>0.29285879629629602</v>
      </c>
      <c r="B17" s="22">
        <v>0.29392361111111098</v>
      </c>
      <c r="C17" s="22">
        <f t="shared" si="0"/>
        <v>1.0648148148149628E-3</v>
      </c>
      <c r="D17" s="78" t="s">
        <v>49</v>
      </c>
      <c r="E17" s="20">
        <v>0</v>
      </c>
      <c r="F17" s="20">
        <v>1</v>
      </c>
    </row>
    <row r="18" spans="1:6" ht="13.5" customHeight="1" x14ac:dyDescent="0.2">
      <c r="A18" s="23">
        <v>0.29303240740740699</v>
      </c>
      <c r="B18" s="22">
        <v>0.29324074074074102</v>
      </c>
      <c r="C18" s="22">
        <f t="shared" si="0"/>
        <v>2.0833333333403203E-4</v>
      </c>
      <c r="D18" s="78" t="s">
        <v>50</v>
      </c>
      <c r="E18" s="20">
        <v>1</v>
      </c>
      <c r="F18" s="20">
        <v>0</v>
      </c>
    </row>
    <row r="19" spans="1:6" ht="13.5" customHeight="1" x14ac:dyDescent="0.2">
      <c r="A19" s="23">
        <v>0.30182870370370402</v>
      </c>
      <c r="B19" s="22">
        <v>0.30206018518518502</v>
      </c>
      <c r="C19" s="22">
        <f t="shared" si="0"/>
        <v>2.3148148148099956E-4</v>
      </c>
      <c r="D19" s="78" t="s">
        <v>49</v>
      </c>
      <c r="E19" s="20">
        <v>1</v>
      </c>
      <c r="F19" s="20">
        <v>0</v>
      </c>
    </row>
    <row r="20" spans="1:6" ht="13.5" customHeight="1" x14ac:dyDescent="0.2">
      <c r="A20" s="23">
        <v>0.30508101851851899</v>
      </c>
      <c r="B20" s="22">
        <v>0.30532407407407403</v>
      </c>
      <c r="C20" s="22">
        <f t="shared" si="0"/>
        <v>2.4305555555503844E-4</v>
      </c>
      <c r="D20" s="78">
        <v>75</v>
      </c>
      <c r="E20" s="20">
        <v>2</v>
      </c>
      <c r="F20" s="20">
        <v>2</v>
      </c>
    </row>
    <row r="21" spans="1:6" ht="13.5" customHeight="1" x14ac:dyDescent="0.2">
      <c r="A21" s="23">
        <v>0.30547453703703698</v>
      </c>
      <c r="B21" s="22">
        <v>0.31010416666666701</v>
      </c>
      <c r="C21" s="22">
        <f t="shared" si="0"/>
        <v>4.6296296296300388E-3</v>
      </c>
      <c r="D21" s="78" t="s">
        <v>56</v>
      </c>
      <c r="E21" s="20">
        <v>3</v>
      </c>
      <c r="F21" s="20">
        <v>0</v>
      </c>
    </row>
    <row r="22" spans="1:6" ht="13.5" customHeight="1" x14ac:dyDescent="0.2">
      <c r="A22" s="23">
        <v>0.30731481481481498</v>
      </c>
      <c r="B22" s="22">
        <v>0.30766203703703698</v>
      </c>
      <c r="C22" s="22">
        <f t="shared" si="0"/>
        <v>3.4722222222199894E-4</v>
      </c>
      <c r="D22" s="78" t="s">
        <v>50</v>
      </c>
      <c r="E22" s="20">
        <v>2</v>
      </c>
      <c r="F22" s="20">
        <v>0</v>
      </c>
    </row>
    <row r="23" spans="1:6" ht="13.5" customHeight="1" x14ac:dyDescent="0.2">
      <c r="A23" s="23">
        <v>0.30951388888888898</v>
      </c>
      <c r="B23" s="22">
        <v>0.30989583333333298</v>
      </c>
      <c r="C23" s="22">
        <f t="shared" si="0"/>
        <v>3.8194444444400455E-4</v>
      </c>
      <c r="D23" s="78">
        <v>70</v>
      </c>
      <c r="E23" s="20">
        <v>0</v>
      </c>
      <c r="F23" s="20">
        <v>6</v>
      </c>
    </row>
    <row r="24" spans="1:6" ht="13.5" customHeight="1" x14ac:dyDescent="0.2">
      <c r="A24" s="23">
        <v>0.31851851851851898</v>
      </c>
      <c r="B24" s="22">
        <v>0.31876157407407402</v>
      </c>
      <c r="C24" s="22">
        <f t="shared" si="0"/>
        <v>2.4305555555503844E-4</v>
      </c>
      <c r="D24" s="78">
        <v>75</v>
      </c>
      <c r="E24" s="20">
        <v>1</v>
      </c>
      <c r="F24" s="20">
        <v>1</v>
      </c>
    </row>
    <row r="25" spans="1:6" ht="13.5" customHeight="1" x14ac:dyDescent="0.2">
      <c r="A25" s="23">
        <v>0.31954861111111099</v>
      </c>
      <c r="B25" s="22">
        <v>0.320659722222222</v>
      </c>
      <c r="C25" s="22">
        <f t="shared" si="0"/>
        <v>1.1111111111110072E-3</v>
      </c>
      <c r="D25" s="78">
        <v>70</v>
      </c>
      <c r="E25" s="20">
        <v>0</v>
      </c>
      <c r="F25" s="20">
        <v>0</v>
      </c>
    </row>
    <row r="26" spans="1:6" ht="13.5" customHeight="1" x14ac:dyDescent="0.2">
      <c r="A26" s="23">
        <v>0.31967592592592597</v>
      </c>
      <c r="B26" s="22">
        <v>0.31995370370370402</v>
      </c>
      <c r="C26" s="22">
        <f t="shared" si="0"/>
        <v>2.7777777777804324E-4</v>
      </c>
      <c r="D26" s="78" t="s">
        <v>50</v>
      </c>
      <c r="E26" s="20">
        <v>1</v>
      </c>
      <c r="F26" s="20">
        <v>0</v>
      </c>
    </row>
    <row r="27" spans="1:6" ht="13.5" customHeight="1" x14ac:dyDescent="0.2">
      <c r="A27" s="23">
        <v>0.32322916666666701</v>
      </c>
      <c r="B27" s="22">
        <v>0.32444444444444398</v>
      </c>
      <c r="C27" s="22">
        <f t="shared" ref="C27:C90" si="1">B27-A27</f>
        <v>1.2152777777769685E-3</v>
      </c>
      <c r="D27" s="78">
        <v>76</v>
      </c>
      <c r="E27" s="20">
        <v>4</v>
      </c>
      <c r="F27" s="20">
        <v>7</v>
      </c>
    </row>
    <row r="28" spans="1:6" ht="13.5" customHeight="1" x14ac:dyDescent="0.2">
      <c r="A28" s="23">
        <v>0.32403935185185201</v>
      </c>
      <c r="B28" s="22">
        <v>0.32428240740740699</v>
      </c>
      <c r="C28" s="22">
        <f t="shared" si="1"/>
        <v>2.4305555555498293E-4</v>
      </c>
      <c r="D28" s="78" t="s">
        <v>50</v>
      </c>
      <c r="E28" s="20">
        <v>0</v>
      </c>
      <c r="F28" s="20">
        <v>0</v>
      </c>
    </row>
    <row r="29" spans="1:6" ht="13.5" customHeight="1" x14ac:dyDescent="0.2">
      <c r="A29" s="23">
        <v>0.32949074074074097</v>
      </c>
      <c r="B29" s="22">
        <v>0.32987268518518498</v>
      </c>
      <c r="C29" s="22">
        <f t="shared" si="1"/>
        <v>3.8194444444400455E-4</v>
      </c>
      <c r="D29" s="78">
        <v>70</v>
      </c>
      <c r="E29" s="20">
        <v>2</v>
      </c>
      <c r="F29" s="20">
        <v>1</v>
      </c>
    </row>
    <row r="30" spans="1:6" ht="13.5" customHeight="1" x14ac:dyDescent="0.2">
      <c r="A30" s="23">
        <v>0.32957175925925902</v>
      </c>
      <c r="B30" s="22">
        <v>0.329780092592593</v>
      </c>
      <c r="C30" s="22">
        <f t="shared" si="1"/>
        <v>2.0833333333397652E-4</v>
      </c>
      <c r="D30" s="78" t="s">
        <v>49</v>
      </c>
      <c r="E30" s="20">
        <v>0</v>
      </c>
      <c r="F30" s="20">
        <v>2</v>
      </c>
    </row>
    <row r="31" spans="1:6" ht="13.5" customHeight="1" x14ac:dyDescent="0.2">
      <c r="A31" s="23">
        <v>0.330856481481482</v>
      </c>
      <c r="B31" s="22">
        <v>0.33104166666666701</v>
      </c>
      <c r="C31" s="22">
        <f t="shared" si="1"/>
        <v>1.8518518518501059E-4</v>
      </c>
      <c r="D31" s="78">
        <v>75</v>
      </c>
      <c r="E31" s="20">
        <v>1</v>
      </c>
      <c r="F31" s="20">
        <v>2</v>
      </c>
    </row>
    <row r="32" spans="1:6" ht="13.5" customHeight="1" x14ac:dyDescent="0.2">
      <c r="A32" s="23">
        <v>0.33753472222222197</v>
      </c>
      <c r="B32" s="22">
        <v>0.33767361111111099</v>
      </c>
      <c r="C32" s="22">
        <f t="shared" si="1"/>
        <v>1.3888888888902162E-4</v>
      </c>
      <c r="D32" s="78" t="s">
        <v>49</v>
      </c>
      <c r="E32" s="20">
        <v>1</v>
      </c>
      <c r="F32" s="20">
        <v>0</v>
      </c>
    </row>
    <row r="33" spans="1:6" ht="13.5" customHeight="1" x14ac:dyDescent="0.2">
      <c r="A33" s="23">
        <v>0.33854166666666702</v>
      </c>
      <c r="B33" s="22">
        <v>0.33896990740740701</v>
      </c>
      <c r="C33" s="22">
        <f t="shared" si="1"/>
        <v>4.2824074073999352E-4</v>
      </c>
      <c r="D33" s="78" t="s">
        <v>50</v>
      </c>
      <c r="E33" s="20">
        <v>3</v>
      </c>
      <c r="F33" s="20">
        <v>0</v>
      </c>
    </row>
    <row r="34" spans="1:6" ht="13.5" customHeight="1" x14ac:dyDescent="0.2">
      <c r="A34" s="23">
        <v>0.33960648148148098</v>
      </c>
      <c r="B34" s="22">
        <v>0.34127314814814802</v>
      </c>
      <c r="C34" s="22">
        <f t="shared" si="1"/>
        <v>1.6666666666670382E-3</v>
      </c>
      <c r="D34" s="78">
        <v>76</v>
      </c>
      <c r="E34" s="20">
        <v>6</v>
      </c>
      <c r="F34" s="20">
        <v>1</v>
      </c>
    </row>
    <row r="35" spans="1:6" ht="13.5" customHeight="1" x14ac:dyDescent="0.2">
      <c r="A35" s="23">
        <v>0.33983796296296298</v>
      </c>
      <c r="B35" s="22">
        <v>0.34027777777777801</v>
      </c>
      <c r="C35" s="22">
        <f t="shared" si="1"/>
        <v>4.398148148150316E-4</v>
      </c>
      <c r="D35" s="78">
        <v>70</v>
      </c>
      <c r="E35" s="20">
        <v>2</v>
      </c>
      <c r="F35" s="20">
        <v>1</v>
      </c>
    </row>
    <row r="36" spans="1:6" ht="13.5" customHeight="1" x14ac:dyDescent="0.2">
      <c r="A36" s="23">
        <v>0.349560185185185</v>
      </c>
      <c r="B36" s="22">
        <v>0.34981481481481502</v>
      </c>
      <c r="C36" s="22">
        <f t="shared" si="1"/>
        <v>2.54629629630021E-4</v>
      </c>
      <c r="D36" s="78">
        <v>75</v>
      </c>
      <c r="E36" s="20">
        <v>1</v>
      </c>
      <c r="F36" s="20">
        <v>1</v>
      </c>
    </row>
    <row r="37" spans="1:6" ht="13.5" customHeight="1" x14ac:dyDescent="0.2">
      <c r="A37" s="23">
        <v>0.350868055555556</v>
      </c>
      <c r="B37" s="22">
        <v>0.35165509259259298</v>
      </c>
      <c r="C37" s="22">
        <f t="shared" si="1"/>
        <v>7.8703703703697503E-4</v>
      </c>
      <c r="D37" s="78" t="s">
        <v>49</v>
      </c>
      <c r="E37" s="20">
        <v>3</v>
      </c>
      <c r="F37" s="20">
        <v>1</v>
      </c>
    </row>
    <row r="38" spans="1:6" ht="13.5" customHeight="1" x14ac:dyDescent="0.2">
      <c r="A38" s="23">
        <v>0.35093750000000001</v>
      </c>
      <c r="B38" s="22">
        <v>0.35177083333333298</v>
      </c>
      <c r="C38" s="22">
        <f t="shared" si="1"/>
        <v>8.33333333332964E-4</v>
      </c>
      <c r="D38" s="78">
        <v>76</v>
      </c>
      <c r="E38" s="20">
        <v>0</v>
      </c>
      <c r="F38" s="20">
        <v>2</v>
      </c>
    </row>
    <row r="39" spans="1:6" ht="13.5" customHeight="1" x14ac:dyDescent="0.2">
      <c r="A39" s="23">
        <v>0.35320601851851902</v>
      </c>
      <c r="B39" s="22">
        <v>0.35361111111111099</v>
      </c>
      <c r="C39" s="22">
        <f t="shared" si="1"/>
        <v>4.0509259259197128E-4</v>
      </c>
      <c r="D39" s="78" t="s">
        <v>49</v>
      </c>
      <c r="E39" s="20">
        <v>3</v>
      </c>
      <c r="F39" s="20">
        <v>0</v>
      </c>
    </row>
    <row r="40" spans="1:6" ht="13.5" customHeight="1" x14ac:dyDescent="0.2">
      <c r="A40" s="23">
        <v>0.357488425925926</v>
      </c>
      <c r="B40" s="22">
        <v>0.35806712962963</v>
      </c>
      <c r="C40" s="22">
        <f t="shared" si="1"/>
        <v>5.7870370370399771E-4</v>
      </c>
      <c r="D40" s="78" t="s">
        <v>49</v>
      </c>
      <c r="E40" s="20">
        <v>2</v>
      </c>
      <c r="F40" s="20">
        <v>3</v>
      </c>
    </row>
    <row r="41" spans="1:6" ht="13.5" customHeight="1" x14ac:dyDescent="0.2">
      <c r="A41" s="23">
        <v>0.36109953703703701</v>
      </c>
      <c r="B41" s="22">
        <v>0.36134259259259299</v>
      </c>
      <c r="C41" s="22">
        <f t="shared" si="1"/>
        <v>2.4305555555598213E-4</v>
      </c>
      <c r="D41" s="78">
        <v>75</v>
      </c>
      <c r="E41" s="20">
        <v>2</v>
      </c>
      <c r="F41" s="20">
        <v>0</v>
      </c>
    </row>
    <row r="42" spans="1:6" ht="13.5" customHeight="1" x14ac:dyDescent="0.2">
      <c r="A42" s="23">
        <v>0.36219907407407398</v>
      </c>
      <c r="B42" s="22">
        <v>0.363645833333333</v>
      </c>
      <c r="C42" s="22">
        <f t="shared" si="1"/>
        <v>1.4467592592590228E-3</v>
      </c>
      <c r="D42" s="78">
        <v>75</v>
      </c>
      <c r="E42" s="20">
        <v>0</v>
      </c>
      <c r="F42" s="20">
        <v>1</v>
      </c>
    </row>
    <row r="43" spans="1:6" ht="13.5" customHeight="1" x14ac:dyDescent="0.2">
      <c r="A43" s="23">
        <v>0.36531249999999998</v>
      </c>
      <c r="B43" s="22">
        <v>0.365416666666667</v>
      </c>
      <c r="C43" s="22">
        <f t="shared" si="1"/>
        <v>1.0416666666701602E-4</v>
      </c>
      <c r="D43" s="78">
        <v>70</v>
      </c>
      <c r="E43" s="20">
        <v>0</v>
      </c>
      <c r="F43" s="20">
        <v>1</v>
      </c>
    </row>
    <row r="44" spans="1:6" ht="13.5" customHeight="1" x14ac:dyDescent="0.2">
      <c r="A44" s="23">
        <v>0.36640046296296302</v>
      </c>
      <c r="B44" s="22">
        <v>0.36685185185185198</v>
      </c>
      <c r="C44" s="22">
        <f t="shared" si="1"/>
        <v>4.5138888888895945E-4</v>
      </c>
      <c r="D44" s="78" t="s">
        <v>50</v>
      </c>
      <c r="E44" s="20">
        <v>1</v>
      </c>
      <c r="F44" s="20">
        <v>0</v>
      </c>
    </row>
    <row r="45" spans="1:6" ht="13.5" customHeight="1" x14ac:dyDescent="0.2">
      <c r="A45" s="23">
        <v>0.374189814814815</v>
      </c>
      <c r="B45" s="22">
        <v>0.37436342592592597</v>
      </c>
      <c r="C45" s="22">
        <f t="shared" si="1"/>
        <v>1.7361111111097172E-4</v>
      </c>
      <c r="D45" s="78" t="s">
        <v>49</v>
      </c>
      <c r="E45" s="20">
        <v>1</v>
      </c>
      <c r="F45" s="20">
        <v>1</v>
      </c>
    </row>
    <row r="46" spans="1:6" ht="13.5" customHeight="1" x14ac:dyDescent="0.2">
      <c r="A46" s="23">
        <v>0.375347222222222</v>
      </c>
      <c r="B46" s="22">
        <v>0.37570601851851898</v>
      </c>
      <c r="C46" s="22">
        <f t="shared" si="1"/>
        <v>3.5879629629698151E-4</v>
      </c>
      <c r="D46" s="78">
        <v>70</v>
      </c>
      <c r="E46" s="20">
        <v>1</v>
      </c>
      <c r="F46" s="20">
        <v>2</v>
      </c>
    </row>
    <row r="47" spans="1:6" ht="13.5" customHeight="1" x14ac:dyDescent="0.2">
      <c r="A47" s="23">
        <v>0.37753472222222201</v>
      </c>
      <c r="B47" s="22">
        <v>0.37778935185185197</v>
      </c>
      <c r="C47" s="22">
        <f t="shared" si="1"/>
        <v>2.5462962962996549E-4</v>
      </c>
      <c r="D47" s="78" t="s">
        <v>49</v>
      </c>
      <c r="E47" s="20">
        <v>1</v>
      </c>
      <c r="F47" s="20">
        <v>2</v>
      </c>
    </row>
    <row r="48" spans="1:6" ht="13.5" customHeight="1" x14ac:dyDescent="0.2">
      <c r="A48" s="23">
        <v>0.37874999999999998</v>
      </c>
      <c r="B48" s="22">
        <v>0.37893518518518499</v>
      </c>
      <c r="C48" s="22">
        <f t="shared" si="1"/>
        <v>1.8518518518501059E-4</v>
      </c>
      <c r="D48" s="78">
        <v>70</v>
      </c>
      <c r="E48" s="20">
        <v>0</v>
      </c>
      <c r="F48" s="20">
        <v>1</v>
      </c>
    </row>
    <row r="49" spans="1:6" ht="13.5" customHeight="1" x14ac:dyDescent="0.2">
      <c r="A49" s="23">
        <v>0.38079861111111102</v>
      </c>
      <c r="B49" s="22">
        <v>0.38094907407407402</v>
      </c>
      <c r="C49" s="22">
        <f t="shared" si="1"/>
        <v>1.5046296296300499E-4</v>
      </c>
      <c r="D49" s="78">
        <v>81</v>
      </c>
      <c r="E49" s="20">
        <v>1</v>
      </c>
      <c r="F49" s="20">
        <v>0</v>
      </c>
    </row>
    <row r="50" spans="1:6" ht="13.5" customHeight="1" x14ac:dyDescent="0.2">
      <c r="A50" s="23">
        <v>0.38325231481481498</v>
      </c>
      <c r="B50" s="22">
        <v>0.38355324074074099</v>
      </c>
      <c r="C50" s="22">
        <f t="shared" si="1"/>
        <v>3.0092592592600997E-4</v>
      </c>
      <c r="D50" s="78" t="s">
        <v>49</v>
      </c>
      <c r="E50" s="20">
        <v>1</v>
      </c>
      <c r="F50" s="20">
        <v>1</v>
      </c>
    </row>
    <row r="51" spans="1:6" ht="13.5" customHeight="1" x14ac:dyDescent="0.2">
      <c r="A51" s="23">
        <v>0.38402777777777802</v>
      </c>
      <c r="B51" s="22">
        <v>0.38471064814814798</v>
      </c>
      <c r="C51" s="22">
        <f t="shared" si="1"/>
        <v>6.8287037036995901E-4</v>
      </c>
      <c r="D51" s="78">
        <v>76</v>
      </c>
      <c r="E51" s="20">
        <v>0</v>
      </c>
      <c r="F51" s="20">
        <v>1</v>
      </c>
    </row>
    <row r="52" spans="1:6" ht="13.5" customHeight="1" x14ac:dyDescent="0.2">
      <c r="A52" s="23">
        <v>0.38440972222222197</v>
      </c>
      <c r="B52" s="22">
        <v>0.38456018518518498</v>
      </c>
      <c r="C52" s="22">
        <f t="shared" si="1"/>
        <v>1.5046296296300499E-4</v>
      </c>
      <c r="D52" s="78">
        <v>70</v>
      </c>
      <c r="E52" s="20">
        <v>1</v>
      </c>
      <c r="F52" s="20">
        <v>0</v>
      </c>
    </row>
    <row r="53" spans="1:6" ht="13.5" customHeight="1" x14ac:dyDescent="0.2">
      <c r="A53" s="23">
        <v>0.38952546296296298</v>
      </c>
      <c r="B53" s="22">
        <v>0.38984953703703701</v>
      </c>
      <c r="C53" s="22">
        <f t="shared" si="1"/>
        <v>3.2407407407403221E-4</v>
      </c>
      <c r="D53" s="78" t="s">
        <v>50</v>
      </c>
      <c r="E53" s="20">
        <v>3</v>
      </c>
      <c r="F53" s="20">
        <v>0</v>
      </c>
    </row>
    <row r="54" spans="1:6" ht="13.5" customHeight="1" x14ac:dyDescent="0.2">
      <c r="A54" s="23">
        <v>0.38994212962962999</v>
      </c>
      <c r="B54" s="22">
        <v>0.39031250000000001</v>
      </c>
      <c r="C54" s="22">
        <f t="shared" si="1"/>
        <v>3.7037037037002118E-4</v>
      </c>
      <c r="D54" s="78">
        <v>76</v>
      </c>
      <c r="E54" s="20">
        <v>2</v>
      </c>
      <c r="F54" s="20">
        <v>1</v>
      </c>
    </row>
    <row r="55" spans="1:6" ht="13.5" customHeight="1" x14ac:dyDescent="0.2">
      <c r="A55" s="23">
        <v>0.39174768518518499</v>
      </c>
      <c r="B55" s="22">
        <v>0.39303240740740703</v>
      </c>
      <c r="C55" s="22">
        <f t="shared" si="1"/>
        <v>1.2847222222220345E-3</v>
      </c>
      <c r="D55" s="78" t="s">
        <v>49</v>
      </c>
      <c r="E55" s="20">
        <v>3</v>
      </c>
      <c r="F55" s="20">
        <v>1</v>
      </c>
    </row>
    <row r="56" spans="1:6" ht="13.5" customHeight="1" x14ac:dyDescent="0.2">
      <c r="A56" s="23">
        <v>0.39186342592592599</v>
      </c>
      <c r="B56" s="22">
        <v>0.39190972222222198</v>
      </c>
      <c r="C56" s="22">
        <f t="shared" si="1"/>
        <v>4.629629629598897E-5</v>
      </c>
      <c r="D56" s="78">
        <v>70</v>
      </c>
      <c r="E56" s="20">
        <v>0</v>
      </c>
      <c r="F56" s="20">
        <v>0</v>
      </c>
    </row>
    <row r="57" spans="1:6" ht="13.5" customHeight="1" x14ac:dyDescent="0.2">
      <c r="A57" s="23">
        <v>0.39627314814814801</v>
      </c>
      <c r="B57" s="22">
        <v>0.39682870370370399</v>
      </c>
      <c r="C57" s="22">
        <f t="shared" si="1"/>
        <v>5.5555555555597547E-4</v>
      </c>
      <c r="D57" s="78">
        <v>76</v>
      </c>
      <c r="E57" s="20">
        <v>1</v>
      </c>
      <c r="F57" s="20">
        <v>3</v>
      </c>
    </row>
    <row r="58" spans="1:6" ht="13.5" customHeight="1" x14ac:dyDescent="0.2">
      <c r="A58" s="23">
        <v>0.397743055555556</v>
      </c>
      <c r="B58" s="22">
        <v>0.39796296296296302</v>
      </c>
      <c r="C58" s="22">
        <f t="shared" si="1"/>
        <v>2.199074074070162E-4</v>
      </c>
      <c r="D58" s="78" t="s">
        <v>49</v>
      </c>
      <c r="E58" s="20">
        <v>0</v>
      </c>
      <c r="F58" s="20">
        <v>3</v>
      </c>
    </row>
    <row r="59" spans="1:6" ht="13.5" customHeight="1" x14ac:dyDescent="0.2">
      <c r="A59" s="23">
        <v>0.39980324074074097</v>
      </c>
      <c r="B59" s="22">
        <v>0.40199074074074098</v>
      </c>
      <c r="C59" s="22">
        <f t="shared" si="1"/>
        <v>2.1875000000000089E-3</v>
      </c>
      <c r="D59" s="78">
        <v>75</v>
      </c>
      <c r="E59" s="20">
        <v>3</v>
      </c>
      <c r="F59" s="20">
        <v>7</v>
      </c>
    </row>
    <row r="60" spans="1:6" ht="13.5" customHeight="1" x14ac:dyDescent="0.2">
      <c r="A60" s="23">
        <v>0.39981481481481501</v>
      </c>
      <c r="B60" s="22">
        <v>0.40109953703703699</v>
      </c>
      <c r="C60" s="22">
        <f t="shared" si="1"/>
        <v>1.284722222221979E-3</v>
      </c>
      <c r="D60" s="78" t="s">
        <v>50</v>
      </c>
      <c r="E60" s="20">
        <v>1</v>
      </c>
      <c r="F60" s="20">
        <v>0</v>
      </c>
    </row>
    <row r="61" spans="1:6" ht="13.5" customHeight="1" x14ac:dyDescent="0.2">
      <c r="A61" s="23">
        <v>0.40187499999999998</v>
      </c>
      <c r="B61" s="22">
        <v>0.40368055555555599</v>
      </c>
      <c r="C61" s="22">
        <f t="shared" si="1"/>
        <v>1.8055555555560043E-3</v>
      </c>
      <c r="D61" s="78" t="s">
        <v>49</v>
      </c>
      <c r="E61" s="20">
        <v>0</v>
      </c>
      <c r="F61" s="20">
        <v>0</v>
      </c>
    </row>
    <row r="62" spans="1:6" ht="13.5" customHeight="1" x14ac:dyDescent="0.2">
      <c r="A62" s="23">
        <v>0.40287037037036999</v>
      </c>
      <c r="B62" s="22">
        <v>0.40369212962963003</v>
      </c>
      <c r="C62" s="22">
        <f t="shared" si="1"/>
        <v>8.2175925926003535E-4</v>
      </c>
      <c r="D62" s="78">
        <v>76</v>
      </c>
      <c r="E62" s="20">
        <v>1</v>
      </c>
      <c r="F62" s="20">
        <v>3</v>
      </c>
    </row>
    <row r="63" spans="1:6" ht="13.5" customHeight="1" x14ac:dyDescent="0.2">
      <c r="A63" s="23">
        <v>0.40406249999999999</v>
      </c>
      <c r="B63" s="22">
        <v>0.40454861111111101</v>
      </c>
      <c r="C63" s="22">
        <f t="shared" si="1"/>
        <v>4.8611111111102057E-4</v>
      </c>
      <c r="D63" s="78">
        <v>70</v>
      </c>
      <c r="E63" s="20">
        <v>1</v>
      </c>
      <c r="F63" s="20">
        <v>1</v>
      </c>
    </row>
    <row r="64" spans="1:6" ht="13.5" customHeight="1" x14ac:dyDescent="0.2">
      <c r="A64" s="23">
        <v>0.40846064814814798</v>
      </c>
      <c r="B64" s="22">
        <v>0.40901620370370401</v>
      </c>
      <c r="C64" s="22">
        <f t="shared" si="1"/>
        <v>5.5555555555603098E-4</v>
      </c>
      <c r="D64" s="78" t="s">
        <v>49</v>
      </c>
      <c r="E64" s="20">
        <v>3</v>
      </c>
      <c r="F64" s="20">
        <v>3</v>
      </c>
    </row>
    <row r="65" spans="1:6" ht="13.5" customHeight="1" x14ac:dyDescent="0.2">
      <c r="A65" s="23">
        <v>0.41071759259259299</v>
      </c>
      <c r="B65" s="22">
        <v>0.41125</v>
      </c>
      <c r="C65" s="22">
        <f t="shared" si="1"/>
        <v>5.3240740740700954E-4</v>
      </c>
      <c r="D65" s="78">
        <v>75</v>
      </c>
      <c r="E65" s="20">
        <v>1</v>
      </c>
      <c r="F65" s="20">
        <v>2</v>
      </c>
    </row>
    <row r="66" spans="1:6" ht="13.5" customHeight="1" x14ac:dyDescent="0.2">
      <c r="A66" s="23">
        <v>0.413020833333333</v>
      </c>
      <c r="B66" s="22">
        <v>0.41319444444444398</v>
      </c>
      <c r="C66" s="22">
        <f t="shared" si="1"/>
        <v>1.7361111111097172E-4</v>
      </c>
      <c r="D66" s="78" t="s">
        <v>49</v>
      </c>
      <c r="E66" s="20">
        <v>1</v>
      </c>
      <c r="F66" s="20">
        <v>0</v>
      </c>
    </row>
    <row r="67" spans="1:6" ht="13.5" customHeight="1" x14ac:dyDescent="0.2">
      <c r="A67" s="23">
        <v>0.41413194444444401</v>
      </c>
      <c r="B67" s="22">
        <v>0.41431712962963002</v>
      </c>
      <c r="C67" s="22">
        <f t="shared" si="1"/>
        <v>1.8518518518600979E-4</v>
      </c>
      <c r="D67" s="78">
        <v>90</v>
      </c>
      <c r="E67" s="20">
        <v>1</v>
      </c>
      <c r="F67" s="20">
        <v>0</v>
      </c>
    </row>
    <row r="68" spans="1:6" ht="13.5" customHeight="1" x14ac:dyDescent="0.2">
      <c r="A68" s="23">
        <v>0.41623842592592603</v>
      </c>
      <c r="B68" s="22">
        <v>0.41640046296296301</v>
      </c>
      <c r="C68" s="22">
        <f t="shared" si="1"/>
        <v>1.6203703703698835E-4</v>
      </c>
      <c r="D68" s="78" t="s">
        <v>50</v>
      </c>
      <c r="E68" s="20">
        <v>0</v>
      </c>
      <c r="F68" s="20">
        <v>1</v>
      </c>
    </row>
    <row r="69" spans="1:6" ht="13.5" customHeight="1" x14ac:dyDescent="0.2">
      <c r="A69" s="23">
        <v>0.416678240740741</v>
      </c>
      <c r="B69" s="22">
        <v>0.41753472222222199</v>
      </c>
      <c r="C69" s="22">
        <f t="shared" si="1"/>
        <v>8.5648148148098624E-4</v>
      </c>
      <c r="D69" s="78">
        <v>76</v>
      </c>
      <c r="E69" s="20">
        <v>0</v>
      </c>
      <c r="F69" s="20">
        <v>3</v>
      </c>
    </row>
    <row r="70" spans="1:6" ht="13.5" customHeight="1" x14ac:dyDescent="0.2">
      <c r="A70" s="23">
        <v>0.41961805555555598</v>
      </c>
      <c r="B70" s="22">
        <v>0.42078703703703701</v>
      </c>
      <c r="C70" s="22">
        <f t="shared" si="1"/>
        <v>1.1689814814810351E-3</v>
      </c>
      <c r="D70" s="78" t="s">
        <v>49</v>
      </c>
      <c r="E70" s="20">
        <v>1</v>
      </c>
      <c r="F70" s="20">
        <v>1</v>
      </c>
    </row>
    <row r="71" spans="1:6" ht="13.5" customHeight="1" x14ac:dyDescent="0.2">
      <c r="A71" s="23">
        <v>0.42370370370370403</v>
      </c>
      <c r="B71" s="22">
        <v>0.42412037037036998</v>
      </c>
      <c r="C71" s="22">
        <f t="shared" si="1"/>
        <v>4.1666666666595464E-4</v>
      </c>
      <c r="D71" s="78">
        <v>75</v>
      </c>
      <c r="E71" s="20">
        <v>2</v>
      </c>
      <c r="F71" s="20">
        <v>5</v>
      </c>
    </row>
    <row r="72" spans="1:6" ht="13.5" customHeight="1" x14ac:dyDescent="0.2">
      <c r="A72" s="23">
        <v>0.42383101851851901</v>
      </c>
      <c r="B72" s="22">
        <v>0.42396990740740698</v>
      </c>
      <c r="C72" s="22">
        <f t="shared" si="1"/>
        <v>1.3888888888796691E-4</v>
      </c>
      <c r="D72" s="78" t="s">
        <v>50</v>
      </c>
      <c r="E72" s="20">
        <v>0</v>
      </c>
      <c r="F72" s="20">
        <v>0</v>
      </c>
    </row>
    <row r="73" spans="1:6" ht="13.5" customHeight="1" x14ac:dyDescent="0.2">
      <c r="A73" s="23">
        <v>0.426030092592593</v>
      </c>
      <c r="B73" s="22">
        <v>0.426724537037037</v>
      </c>
      <c r="C73" s="22">
        <f t="shared" si="1"/>
        <v>6.9444444444399789E-4</v>
      </c>
      <c r="D73" s="78">
        <v>70</v>
      </c>
      <c r="E73" s="20">
        <v>4</v>
      </c>
      <c r="F73" s="20">
        <v>4</v>
      </c>
    </row>
    <row r="74" spans="1:6" ht="13.5" customHeight="1" x14ac:dyDescent="0.2">
      <c r="A74" s="23">
        <v>0.42678240740740703</v>
      </c>
      <c r="B74" s="22">
        <v>0.42708333333333298</v>
      </c>
      <c r="C74" s="22">
        <f t="shared" si="1"/>
        <v>3.0092592592595446E-4</v>
      </c>
      <c r="D74" s="78" t="s">
        <v>49</v>
      </c>
      <c r="E74" s="20">
        <v>2</v>
      </c>
      <c r="F74" s="20">
        <v>0</v>
      </c>
    </row>
    <row r="75" spans="1:6" ht="13.5" customHeight="1" x14ac:dyDescent="0.2">
      <c r="A75" s="23">
        <v>0.43085648148148098</v>
      </c>
      <c r="B75" s="22">
        <v>0.43211805555555599</v>
      </c>
      <c r="C75" s="22">
        <f t="shared" si="1"/>
        <v>1.2615740740750114E-3</v>
      </c>
      <c r="D75" s="78">
        <v>75</v>
      </c>
      <c r="E75" s="20">
        <v>4</v>
      </c>
      <c r="F75" s="20">
        <v>1</v>
      </c>
    </row>
    <row r="76" spans="1:6" ht="13.5" customHeight="1" x14ac:dyDescent="0.2">
      <c r="A76" s="23">
        <v>0.43512731481481498</v>
      </c>
      <c r="B76" s="22">
        <v>0.43547453703703698</v>
      </c>
      <c r="C76" s="22">
        <f t="shared" si="1"/>
        <v>3.4722222222199894E-4</v>
      </c>
      <c r="D76" s="78" t="s">
        <v>49</v>
      </c>
      <c r="E76" s="20">
        <v>1</v>
      </c>
      <c r="F76" s="20">
        <v>2</v>
      </c>
    </row>
    <row r="77" spans="1:6" ht="13.5" customHeight="1" x14ac:dyDescent="0.2">
      <c r="A77" s="23">
        <v>0.43891203703703702</v>
      </c>
      <c r="B77" s="22">
        <v>0.43928240740740698</v>
      </c>
      <c r="C77" s="22">
        <f t="shared" si="1"/>
        <v>3.7037037036996567E-4</v>
      </c>
      <c r="D77" s="78">
        <v>90</v>
      </c>
      <c r="E77" s="20">
        <v>2</v>
      </c>
      <c r="F77" s="20">
        <v>0</v>
      </c>
    </row>
    <row r="78" spans="1:6" ht="13.5" customHeight="1" x14ac:dyDescent="0.2">
      <c r="A78" s="23">
        <v>0.43913194444444398</v>
      </c>
      <c r="B78" s="22">
        <v>0.439849537037037</v>
      </c>
      <c r="C78" s="22">
        <f t="shared" si="1"/>
        <v>7.1759259259301933E-4</v>
      </c>
      <c r="D78" s="78">
        <v>76</v>
      </c>
      <c r="E78" s="20">
        <v>3</v>
      </c>
      <c r="F78" s="20">
        <v>7</v>
      </c>
    </row>
    <row r="79" spans="1:6" ht="13.5" customHeight="1" x14ac:dyDescent="0.2">
      <c r="A79" s="23">
        <v>0.44144675925925903</v>
      </c>
      <c r="B79" s="22">
        <v>0.44215277777777801</v>
      </c>
      <c r="C79" s="22">
        <f t="shared" si="1"/>
        <v>7.0601851851898045E-4</v>
      </c>
      <c r="D79" s="78">
        <v>70</v>
      </c>
      <c r="E79" s="20">
        <v>2</v>
      </c>
      <c r="F79" s="20">
        <v>4</v>
      </c>
    </row>
    <row r="80" spans="1:6" ht="13.5" customHeight="1" x14ac:dyDescent="0.2">
      <c r="A80" s="23">
        <v>0.44318287037037002</v>
      </c>
      <c r="B80" s="22">
        <v>0.44357638888888901</v>
      </c>
      <c r="C80" s="22">
        <f t="shared" si="1"/>
        <v>3.9351851851898711E-4</v>
      </c>
      <c r="D80" s="78">
        <v>75</v>
      </c>
      <c r="E80" s="20">
        <v>3</v>
      </c>
      <c r="F80" s="20">
        <v>4</v>
      </c>
    </row>
    <row r="81" spans="1:6" ht="13.5" customHeight="1" x14ac:dyDescent="0.2">
      <c r="A81" s="23">
        <v>0.44451388888888899</v>
      </c>
      <c r="B81" s="22">
        <v>0.44483796296296302</v>
      </c>
      <c r="C81" s="22">
        <f t="shared" si="1"/>
        <v>3.2407407407403221E-4</v>
      </c>
      <c r="D81" s="78" t="s">
        <v>49</v>
      </c>
      <c r="E81" s="20">
        <v>1</v>
      </c>
      <c r="F81" s="20">
        <v>1</v>
      </c>
    </row>
    <row r="82" spans="1:6" ht="13.5" customHeight="1" x14ac:dyDescent="0.2">
      <c r="A82" s="23">
        <v>0.453275462962963</v>
      </c>
      <c r="B82" s="22">
        <v>0.45450231481481501</v>
      </c>
      <c r="C82" s="22">
        <f t="shared" si="1"/>
        <v>1.2268518518520066E-3</v>
      </c>
      <c r="D82" s="78">
        <v>70</v>
      </c>
      <c r="E82" s="20">
        <v>10</v>
      </c>
      <c r="F82" s="20">
        <v>5</v>
      </c>
    </row>
    <row r="83" spans="1:6" ht="13.5" customHeight="1" x14ac:dyDescent="0.2">
      <c r="A83" s="23">
        <v>0.45458333333333301</v>
      </c>
      <c r="B83" s="22">
        <v>0.45491898148148102</v>
      </c>
      <c r="C83" s="22">
        <f t="shared" si="1"/>
        <v>3.3564814814801558E-4</v>
      </c>
      <c r="D83" s="78">
        <v>75</v>
      </c>
      <c r="E83" s="20">
        <v>2</v>
      </c>
      <c r="F83" s="20">
        <v>3</v>
      </c>
    </row>
    <row r="84" spans="1:6" ht="13.5" customHeight="1" x14ac:dyDescent="0.2">
      <c r="A84" s="23">
        <v>0.45572916666666702</v>
      </c>
      <c r="B84" s="22">
        <v>0.45615740740740701</v>
      </c>
      <c r="C84" s="22">
        <f t="shared" si="1"/>
        <v>4.2824074073999352E-4</v>
      </c>
      <c r="D84" s="78" t="s">
        <v>49</v>
      </c>
      <c r="E84" s="20">
        <v>5</v>
      </c>
      <c r="F84" s="20">
        <v>2</v>
      </c>
    </row>
    <row r="85" spans="1:6" ht="13.5" customHeight="1" x14ac:dyDescent="0.2">
      <c r="A85" s="23">
        <v>0.45636574074074099</v>
      </c>
      <c r="B85" s="22">
        <v>0.45664351851851898</v>
      </c>
      <c r="C85" s="22">
        <f t="shared" si="1"/>
        <v>2.7777777777798773E-4</v>
      </c>
      <c r="D85" s="78" t="s">
        <v>50</v>
      </c>
      <c r="E85" s="20">
        <v>2</v>
      </c>
      <c r="F85" s="20">
        <v>0</v>
      </c>
    </row>
    <row r="86" spans="1:6" ht="13.5" customHeight="1" x14ac:dyDescent="0.2">
      <c r="A86" s="23">
        <v>0.45952546296296298</v>
      </c>
      <c r="B86" s="22">
        <v>0.460324074074074</v>
      </c>
      <c r="C86" s="22">
        <f t="shared" si="1"/>
        <v>7.986111111110139E-4</v>
      </c>
      <c r="D86" s="78">
        <v>76</v>
      </c>
      <c r="E86" s="20">
        <v>6</v>
      </c>
      <c r="F86" s="20">
        <v>0</v>
      </c>
    </row>
    <row r="87" spans="1:6" ht="13.5" customHeight="1" x14ac:dyDescent="0.2">
      <c r="A87" s="23">
        <v>0.46243055555555601</v>
      </c>
      <c r="B87" s="22">
        <v>0.46271990740740698</v>
      </c>
      <c r="C87" s="22">
        <f t="shared" si="1"/>
        <v>2.893518518509719E-4</v>
      </c>
      <c r="D87" s="78" t="s">
        <v>49</v>
      </c>
      <c r="E87" s="20">
        <v>2</v>
      </c>
      <c r="F87" s="20">
        <v>0</v>
      </c>
    </row>
    <row r="88" spans="1:6" ht="13.5" customHeight="1" x14ac:dyDescent="0.2">
      <c r="A88" s="23">
        <v>0.46457175925925898</v>
      </c>
      <c r="B88" s="22">
        <v>0.46571759259259299</v>
      </c>
      <c r="C88" s="22">
        <f t="shared" si="1"/>
        <v>1.145833333334012E-3</v>
      </c>
      <c r="D88" s="78">
        <v>75</v>
      </c>
      <c r="E88" s="20">
        <v>8</v>
      </c>
      <c r="F88" s="20">
        <v>1</v>
      </c>
    </row>
    <row r="89" spans="1:6" ht="13.5" customHeight="1" x14ac:dyDescent="0.2">
      <c r="A89" s="23">
        <v>0.46460648148148098</v>
      </c>
      <c r="B89" s="22">
        <v>0.46541666666666698</v>
      </c>
      <c r="C89" s="22">
        <f t="shared" si="1"/>
        <v>8.1018518518599647E-4</v>
      </c>
      <c r="D89" s="78">
        <v>90</v>
      </c>
      <c r="E89" s="20">
        <v>7</v>
      </c>
      <c r="F89" s="20">
        <v>0</v>
      </c>
    </row>
    <row r="90" spans="1:6" ht="13.5" customHeight="1" x14ac:dyDescent="0.2">
      <c r="A90" s="23">
        <v>0.46646990740740701</v>
      </c>
      <c r="B90" s="22">
        <v>0.46702546296296299</v>
      </c>
      <c r="C90" s="22">
        <f t="shared" si="1"/>
        <v>5.5555555555597547E-4</v>
      </c>
      <c r="D90" s="78">
        <v>70</v>
      </c>
      <c r="E90" s="20">
        <v>4</v>
      </c>
      <c r="F90" s="20">
        <v>2</v>
      </c>
    </row>
    <row r="91" spans="1:6" ht="13.5" customHeight="1" x14ac:dyDescent="0.2">
      <c r="A91" s="23">
        <v>0.46761574074074103</v>
      </c>
      <c r="B91" s="22">
        <v>0.46864583333333298</v>
      </c>
      <c r="C91" s="22">
        <f t="shared" ref="C91:C154" si="2">B91-A91</f>
        <v>1.030092592591958E-3</v>
      </c>
      <c r="D91" s="78" t="s">
        <v>49</v>
      </c>
      <c r="E91" s="20">
        <v>3</v>
      </c>
      <c r="F91" s="20">
        <v>6</v>
      </c>
    </row>
    <row r="92" spans="1:6" ht="13.5" customHeight="1" x14ac:dyDescent="0.2">
      <c r="A92" s="23">
        <v>0.47060185185185199</v>
      </c>
      <c r="B92" s="22">
        <v>0.4715625</v>
      </c>
      <c r="C92" s="22">
        <f t="shared" si="2"/>
        <v>9.6064814814800226E-4</v>
      </c>
      <c r="D92" s="78">
        <v>75</v>
      </c>
      <c r="E92" s="20">
        <v>2</v>
      </c>
      <c r="F92" s="20">
        <v>6</v>
      </c>
    </row>
    <row r="93" spans="1:6" ht="13.5" customHeight="1" x14ac:dyDescent="0.2">
      <c r="A93" s="23">
        <v>0.47362268518518502</v>
      </c>
      <c r="B93" s="22">
        <v>0.47458333333333302</v>
      </c>
      <c r="C93" s="22">
        <f t="shared" si="2"/>
        <v>9.6064814814800226E-4</v>
      </c>
      <c r="D93" s="78" t="s">
        <v>50</v>
      </c>
      <c r="E93" s="20">
        <v>3</v>
      </c>
      <c r="F93" s="20">
        <v>0</v>
      </c>
    </row>
    <row r="94" spans="1:6" ht="13.5" customHeight="1" x14ac:dyDescent="0.2">
      <c r="A94" s="23">
        <v>0.47770833333333301</v>
      </c>
      <c r="B94" s="22">
        <v>0.47802083333333301</v>
      </c>
      <c r="C94" s="22">
        <f t="shared" si="2"/>
        <v>3.1249999999999334E-4</v>
      </c>
      <c r="D94" s="78">
        <v>75</v>
      </c>
      <c r="E94" s="20">
        <v>2</v>
      </c>
      <c r="F94" s="20">
        <v>0</v>
      </c>
    </row>
    <row r="95" spans="1:6" ht="13.5" customHeight="1" x14ac:dyDescent="0.2">
      <c r="A95" s="23">
        <v>0.47776620370370398</v>
      </c>
      <c r="B95" s="22">
        <v>0.47827546296296303</v>
      </c>
      <c r="C95" s="22">
        <f t="shared" si="2"/>
        <v>5.0925925925904281E-4</v>
      </c>
      <c r="D95" s="78" t="s">
        <v>49</v>
      </c>
      <c r="E95" s="20">
        <v>3</v>
      </c>
      <c r="F95" s="20">
        <v>0</v>
      </c>
    </row>
    <row r="96" spans="1:6" ht="13.5" customHeight="1" x14ac:dyDescent="0.2">
      <c r="A96" s="23">
        <v>0.480798611111111</v>
      </c>
      <c r="B96" s="22">
        <v>0.48155092592592602</v>
      </c>
      <c r="C96" s="22">
        <f t="shared" si="2"/>
        <v>7.5231481481502493E-4</v>
      </c>
      <c r="D96" s="78">
        <v>70</v>
      </c>
      <c r="E96" s="20">
        <v>7</v>
      </c>
      <c r="F96" s="20">
        <v>4</v>
      </c>
    </row>
    <row r="97" spans="1:6" ht="13.5" customHeight="1" x14ac:dyDescent="0.2">
      <c r="A97" s="23">
        <v>0.48081018518518498</v>
      </c>
      <c r="B97" s="22">
        <v>0.481643518518518</v>
      </c>
      <c r="C97" s="22">
        <f t="shared" si="2"/>
        <v>8.3333333333301951E-4</v>
      </c>
      <c r="D97" s="78" t="s">
        <v>50</v>
      </c>
      <c r="E97" s="20">
        <v>1</v>
      </c>
      <c r="F97" s="20">
        <v>0</v>
      </c>
    </row>
    <row r="98" spans="1:6" ht="13.5" customHeight="1" x14ac:dyDescent="0.2">
      <c r="A98" s="23">
        <v>0.48182870370370401</v>
      </c>
      <c r="B98" s="22">
        <v>0.48296296296296298</v>
      </c>
      <c r="C98" s="22">
        <f t="shared" si="2"/>
        <v>1.134259259258974E-3</v>
      </c>
      <c r="D98" s="78">
        <v>76</v>
      </c>
      <c r="E98" s="20">
        <v>4</v>
      </c>
      <c r="F98" s="20">
        <v>1</v>
      </c>
    </row>
    <row r="99" spans="1:6" ht="13.5" customHeight="1" x14ac:dyDescent="0.2">
      <c r="A99" s="23">
        <v>0.48524305555555602</v>
      </c>
      <c r="B99" s="22">
        <v>0.486180555555556</v>
      </c>
      <c r="C99" s="22">
        <f t="shared" si="2"/>
        <v>9.3749999999998002E-4</v>
      </c>
      <c r="D99" s="78" t="s">
        <v>49</v>
      </c>
      <c r="E99" s="20">
        <v>0</v>
      </c>
      <c r="F99" s="20">
        <v>2</v>
      </c>
    </row>
    <row r="100" spans="1:6" ht="13.5" customHeight="1" x14ac:dyDescent="0.2">
      <c r="A100" s="23">
        <v>0.48805555555555602</v>
      </c>
      <c r="B100" s="22">
        <v>0.48850694444444398</v>
      </c>
      <c r="C100" s="22">
        <f t="shared" si="2"/>
        <v>4.5138888888796025E-4</v>
      </c>
      <c r="D100" s="78" t="s">
        <v>50</v>
      </c>
      <c r="E100" s="20">
        <v>3</v>
      </c>
      <c r="F100" s="20">
        <v>1</v>
      </c>
    </row>
    <row r="101" spans="1:6" ht="13.5" customHeight="1" x14ac:dyDescent="0.2">
      <c r="A101" s="23">
        <v>0.48901620370370402</v>
      </c>
      <c r="B101" s="22">
        <v>0.48942129629629599</v>
      </c>
      <c r="C101" s="22">
        <f t="shared" si="2"/>
        <v>4.0509259259197128E-4</v>
      </c>
      <c r="D101" s="78">
        <v>90</v>
      </c>
      <c r="E101" s="20">
        <v>2</v>
      </c>
      <c r="F101" s="20">
        <v>0</v>
      </c>
    </row>
    <row r="102" spans="1:6" ht="13.5" customHeight="1" x14ac:dyDescent="0.2">
      <c r="A102" s="23">
        <v>0.49017361111111102</v>
      </c>
      <c r="B102" s="22">
        <v>0.49060185185185201</v>
      </c>
      <c r="C102" s="22">
        <f t="shared" si="2"/>
        <v>4.2824074074099272E-4</v>
      </c>
      <c r="D102" s="78">
        <v>75</v>
      </c>
      <c r="E102" s="20">
        <v>4</v>
      </c>
      <c r="F102" s="20">
        <v>1</v>
      </c>
    </row>
    <row r="103" spans="1:6" ht="13.5" customHeight="1" x14ac:dyDescent="0.2">
      <c r="A103" s="23">
        <v>0.49328703703703702</v>
      </c>
      <c r="B103" s="22">
        <v>0.49440972222222201</v>
      </c>
      <c r="C103" s="22">
        <f t="shared" si="2"/>
        <v>1.1226851851849906E-3</v>
      </c>
      <c r="D103" s="78">
        <v>75</v>
      </c>
      <c r="E103" s="20">
        <v>3</v>
      </c>
      <c r="F103" s="20">
        <v>3</v>
      </c>
    </row>
    <row r="104" spans="1:6" ht="13.5" customHeight="1" x14ac:dyDescent="0.2">
      <c r="A104" s="23">
        <v>0.49416666666666698</v>
      </c>
      <c r="B104" s="22">
        <v>0.49475694444444401</v>
      </c>
      <c r="C104" s="22">
        <f t="shared" si="2"/>
        <v>5.9027777777703738E-4</v>
      </c>
      <c r="D104" s="78">
        <v>70</v>
      </c>
      <c r="E104" s="20">
        <v>2</v>
      </c>
      <c r="F104" s="20">
        <v>5</v>
      </c>
    </row>
    <row r="105" spans="1:6" ht="13.5" customHeight="1" x14ac:dyDescent="0.2">
      <c r="A105" s="23">
        <v>0.49504629629629598</v>
      </c>
      <c r="B105" s="22">
        <v>0.495648148148148</v>
      </c>
      <c r="C105" s="22">
        <f t="shared" si="2"/>
        <v>6.0185185185201995E-4</v>
      </c>
      <c r="D105" s="78" t="s">
        <v>49</v>
      </c>
      <c r="E105" s="20">
        <v>6</v>
      </c>
      <c r="F105" s="20">
        <v>1</v>
      </c>
    </row>
    <row r="106" spans="1:6" ht="13.5" customHeight="1" x14ac:dyDescent="0.2">
      <c r="A106" s="23">
        <v>0.50245370370370401</v>
      </c>
      <c r="B106" s="22">
        <v>0.50334490740740701</v>
      </c>
      <c r="C106" s="22">
        <f t="shared" si="2"/>
        <v>8.9120370370299185E-4</v>
      </c>
      <c r="D106" s="78">
        <v>70</v>
      </c>
      <c r="E106" s="20">
        <v>6</v>
      </c>
      <c r="F106" s="20">
        <v>2</v>
      </c>
    </row>
    <row r="107" spans="1:6" ht="13.5" customHeight="1" x14ac:dyDescent="0.2">
      <c r="A107" s="23">
        <v>0.50418981481481495</v>
      </c>
      <c r="B107" s="22">
        <v>0.50506944444444402</v>
      </c>
      <c r="C107" s="22">
        <f t="shared" si="2"/>
        <v>8.7962962962906399E-4</v>
      </c>
      <c r="D107" s="78">
        <v>75</v>
      </c>
      <c r="E107" s="20">
        <v>5</v>
      </c>
      <c r="F107" s="20">
        <v>1</v>
      </c>
    </row>
    <row r="108" spans="1:6" ht="13.5" customHeight="1" x14ac:dyDescent="0.2">
      <c r="A108" s="23">
        <v>0.50622685185185201</v>
      </c>
      <c r="B108" s="22">
        <v>0.50646990740740705</v>
      </c>
      <c r="C108" s="22">
        <f t="shared" si="2"/>
        <v>2.4305555555503844E-4</v>
      </c>
      <c r="D108" s="78" t="s">
        <v>49</v>
      </c>
      <c r="E108" s="20">
        <v>3</v>
      </c>
      <c r="F108" s="20">
        <v>0</v>
      </c>
    </row>
    <row r="109" spans="1:6" ht="13.5" customHeight="1" x14ac:dyDescent="0.2">
      <c r="A109" s="23">
        <v>0.50626157407407402</v>
      </c>
      <c r="B109" s="22">
        <v>0.50641203703703697</v>
      </c>
      <c r="C109" s="22">
        <f t="shared" si="2"/>
        <v>1.5046296296294948E-4</v>
      </c>
      <c r="D109" s="78" t="s">
        <v>50</v>
      </c>
      <c r="E109" s="20">
        <v>0</v>
      </c>
      <c r="F109" s="20">
        <v>0</v>
      </c>
    </row>
    <row r="110" spans="1:6" ht="13.5" customHeight="1" x14ac:dyDescent="0.2">
      <c r="A110" s="23">
        <v>0.51137731481481496</v>
      </c>
      <c r="B110" s="22">
        <v>0.51238425925925901</v>
      </c>
      <c r="C110" s="22">
        <f t="shared" si="2"/>
        <v>1.0069444444440467E-3</v>
      </c>
      <c r="D110" s="78">
        <v>70</v>
      </c>
      <c r="E110" s="20">
        <v>4</v>
      </c>
      <c r="F110" s="20">
        <v>1</v>
      </c>
    </row>
    <row r="111" spans="1:6" ht="13.5" customHeight="1" x14ac:dyDescent="0.2">
      <c r="A111" s="23">
        <v>0.51144675925925898</v>
      </c>
      <c r="B111" s="22">
        <v>0.51194444444444398</v>
      </c>
      <c r="C111" s="22">
        <f t="shared" si="2"/>
        <v>4.9768518518500393E-4</v>
      </c>
      <c r="D111" s="78">
        <v>75</v>
      </c>
      <c r="E111" s="20">
        <v>4</v>
      </c>
      <c r="F111" s="20">
        <v>2</v>
      </c>
    </row>
    <row r="112" spans="1:6" ht="13.5" customHeight="1" x14ac:dyDescent="0.2">
      <c r="A112" s="23">
        <v>0.51268518518518502</v>
      </c>
      <c r="B112" s="22">
        <v>0.51309027777777805</v>
      </c>
      <c r="C112" s="22">
        <f t="shared" si="2"/>
        <v>4.0509259259302599E-4</v>
      </c>
      <c r="D112" s="78" t="s">
        <v>49</v>
      </c>
      <c r="E112" s="20">
        <v>1</v>
      </c>
      <c r="F112" s="20">
        <v>3</v>
      </c>
    </row>
    <row r="113" spans="1:6" ht="13.5" customHeight="1" x14ac:dyDescent="0.2">
      <c r="A113" s="23">
        <v>0.51437500000000003</v>
      </c>
      <c r="B113" s="22">
        <v>0.51476851851851901</v>
      </c>
      <c r="C113" s="22">
        <f t="shared" si="2"/>
        <v>3.9351851851898711E-4</v>
      </c>
      <c r="D113" s="78" t="s">
        <v>50</v>
      </c>
      <c r="E113" s="20">
        <v>2</v>
      </c>
      <c r="F113" s="20">
        <v>0</v>
      </c>
    </row>
    <row r="114" spans="1:6" ht="13.5" customHeight="1" x14ac:dyDescent="0.2">
      <c r="A114" s="23">
        <v>0.515393518518519</v>
      </c>
      <c r="B114" s="22">
        <v>0.51648148148148099</v>
      </c>
      <c r="C114" s="22">
        <f t="shared" si="2"/>
        <v>1.0879629629619858E-3</v>
      </c>
      <c r="D114" s="78">
        <v>76</v>
      </c>
      <c r="E114" s="20">
        <v>5</v>
      </c>
      <c r="F114" s="20">
        <v>1</v>
      </c>
    </row>
    <row r="115" spans="1:6" ht="13.5" customHeight="1" x14ac:dyDescent="0.2">
      <c r="A115" s="23">
        <v>0.521516203703704</v>
      </c>
      <c r="B115" s="22">
        <v>0.52224537037037</v>
      </c>
      <c r="C115" s="22">
        <f t="shared" si="2"/>
        <v>7.2916666666600349E-4</v>
      </c>
      <c r="D115" s="78" t="s">
        <v>49</v>
      </c>
      <c r="E115" s="20">
        <v>3</v>
      </c>
      <c r="F115" s="20">
        <v>0</v>
      </c>
    </row>
    <row r="116" spans="1:6" ht="13.5" customHeight="1" x14ac:dyDescent="0.2">
      <c r="A116" s="23">
        <v>0.52254629629629601</v>
      </c>
      <c r="B116" s="22">
        <v>0.52349537037036997</v>
      </c>
      <c r="C116" s="22">
        <f t="shared" si="2"/>
        <v>9.4907407407396338E-4</v>
      </c>
      <c r="D116" s="78">
        <v>70</v>
      </c>
      <c r="E116" s="20">
        <v>8</v>
      </c>
      <c r="F116" s="20">
        <v>1</v>
      </c>
    </row>
    <row r="117" spans="1:6" ht="13.5" customHeight="1" x14ac:dyDescent="0.2">
      <c r="A117" s="23">
        <v>0.52375000000000005</v>
      </c>
      <c r="B117" s="22">
        <v>0.52482638888888899</v>
      </c>
      <c r="C117" s="22">
        <f t="shared" si="2"/>
        <v>1.0763888888889461E-3</v>
      </c>
      <c r="D117" s="78">
        <v>75</v>
      </c>
      <c r="E117" s="20">
        <v>2</v>
      </c>
      <c r="F117" s="20">
        <v>2</v>
      </c>
    </row>
    <row r="118" spans="1:6" ht="13.5" customHeight="1" x14ac:dyDescent="0.2">
      <c r="A118" s="23">
        <v>0.52774305555555601</v>
      </c>
      <c r="B118" s="22">
        <v>0.52883101851851899</v>
      </c>
      <c r="C118" s="22">
        <f t="shared" si="2"/>
        <v>1.087962962962985E-3</v>
      </c>
      <c r="D118" s="78">
        <v>76</v>
      </c>
      <c r="E118" s="20">
        <v>6</v>
      </c>
      <c r="F118" s="20">
        <v>3</v>
      </c>
    </row>
    <row r="119" spans="1:6" ht="13.5" customHeight="1" x14ac:dyDescent="0.2">
      <c r="A119" s="23">
        <v>0.529826388888889</v>
      </c>
      <c r="B119" s="22">
        <v>0.53104166666666697</v>
      </c>
      <c r="C119" s="22">
        <f t="shared" si="2"/>
        <v>1.2152777777779677E-3</v>
      </c>
      <c r="D119" s="78" t="s">
        <v>49</v>
      </c>
      <c r="E119" s="20">
        <v>4</v>
      </c>
      <c r="F119" s="20">
        <v>1</v>
      </c>
    </row>
    <row r="120" spans="1:6" ht="13.5" customHeight="1" x14ac:dyDescent="0.2">
      <c r="A120" s="23">
        <v>0.53178240740740701</v>
      </c>
      <c r="B120" s="22">
        <v>0.53245370370370404</v>
      </c>
      <c r="C120" s="22">
        <f t="shared" si="2"/>
        <v>6.7129629629703036E-4</v>
      </c>
      <c r="D120" s="78">
        <v>75</v>
      </c>
      <c r="E120" s="20">
        <v>7</v>
      </c>
      <c r="F120" s="20">
        <v>0</v>
      </c>
    </row>
    <row r="121" spans="1:6" ht="13.5" customHeight="1" x14ac:dyDescent="0.2">
      <c r="A121" s="23">
        <v>0.53369212962962997</v>
      </c>
      <c r="B121" s="22">
        <v>0.53388888888888897</v>
      </c>
      <c r="C121" s="22">
        <f t="shared" si="2"/>
        <v>1.9675925925899396E-4</v>
      </c>
      <c r="D121" s="78">
        <v>90</v>
      </c>
      <c r="E121" s="20">
        <v>1</v>
      </c>
      <c r="F121" s="20">
        <v>0</v>
      </c>
    </row>
    <row r="122" spans="1:6" ht="13.5" customHeight="1" x14ac:dyDescent="0.2">
      <c r="A122" s="23">
        <v>0.53393518518518501</v>
      </c>
      <c r="B122" s="22">
        <v>0.53435185185185197</v>
      </c>
      <c r="C122" s="22">
        <f t="shared" si="2"/>
        <v>4.1666666666695384E-4</v>
      </c>
      <c r="D122" s="78" t="s">
        <v>50</v>
      </c>
      <c r="E122" s="20">
        <v>4</v>
      </c>
      <c r="F122" s="20">
        <v>0</v>
      </c>
    </row>
    <row r="123" spans="1:6" ht="13.5" customHeight="1" x14ac:dyDescent="0.2">
      <c r="A123" s="23">
        <v>0.53682870370370395</v>
      </c>
      <c r="B123" s="22">
        <v>0.53715277777777803</v>
      </c>
      <c r="C123" s="22">
        <f t="shared" si="2"/>
        <v>3.2407407407408773E-4</v>
      </c>
      <c r="D123" s="78">
        <v>70</v>
      </c>
      <c r="E123" s="20">
        <v>1</v>
      </c>
      <c r="F123" s="20">
        <v>1</v>
      </c>
    </row>
    <row r="124" spans="1:6" ht="13.5" customHeight="1" x14ac:dyDescent="0.2">
      <c r="A124" s="23">
        <v>0.53799768518518498</v>
      </c>
      <c r="B124" s="22">
        <v>0.53822916666666698</v>
      </c>
      <c r="C124" s="22">
        <f t="shared" si="2"/>
        <v>2.3148148148199876E-4</v>
      </c>
      <c r="D124" s="78" t="s">
        <v>50</v>
      </c>
      <c r="E124" s="20">
        <v>1</v>
      </c>
      <c r="F124" s="20">
        <v>0</v>
      </c>
    </row>
    <row r="125" spans="1:6" ht="13.5" customHeight="1" x14ac:dyDescent="0.2">
      <c r="A125" s="23">
        <v>0.539791666666667</v>
      </c>
      <c r="B125" s="22">
        <v>0.54104166666666698</v>
      </c>
      <c r="C125" s="22">
        <f t="shared" si="2"/>
        <v>1.2499999999999734E-3</v>
      </c>
      <c r="D125" s="78" t="s">
        <v>49</v>
      </c>
      <c r="E125" s="20">
        <v>2</v>
      </c>
      <c r="F125" s="20">
        <v>2</v>
      </c>
    </row>
    <row r="126" spans="1:6" ht="13.5" customHeight="1" x14ac:dyDescent="0.2">
      <c r="A126" s="23">
        <v>0.54085648148148102</v>
      </c>
      <c r="B126" s="22">
        <v>0.54123842592592597</v>
      </c>
      <c r="C126" s="22">
        <f t="shared" si="2"/>
        <v>3.8194444444494824E-4</v>
      </c>
      <c r="D126" s="78">
        <v>76</v>
      </c>
      <c r="E126" s="20">
        <v>0</v>
      </c>
      <c r="F126" s="20">
        <v>4</v>
      </c>
    </row>
    <row r="127" spans="1:6" ht="13.5" customHeight="1" x14ac:dyDescent="0.2">
      <c r="A127" s="23">
        <v>0.543298611111111</v>
      </c>
      <c r="B127" s="22">
        <v>0.54493055555555603</v>
      </c>
      <c r="C127" s="22">
        <f t="shared" si="2"/>
        <v>1.6319444444450326E-3</v>
      </c>
      <c r="D127" s="78">
        <v>75</v>
      </c>
      <c r="E127" s="20">
        <v>7</v>
      </c>
      <c r="F127" s="20">
        <v>4</v>
      </c>
    </row>
    <row r="128" spans="1:6" ht="13.5" customHeight="1" x14ac:dyDescent="0.2">
      <c r="A128" s="23">
        <v>0.54744212962963001</v>
      </c>
      <c r="B128" s="22">
        <v>0.54827546296296303</v>
      </c>
      <c r="C128" s="22">
        <f t="shared" si="2"/>
        <v>8.3333333333301951E-4</v>
      </c>
      <c r="D128" s="78" t="s">
        <v>49</v>
      </c>
      <c r="E128" s="20">
        <v>4</v>
      </c>
      <c r="F128" s="20">
        <v>1</v>
      </c>
    </row>
    <row r="129" spans="1:6" ht="13.5" customHeight="1" x14ac:dyDescent="0.2">
      <c r="A129" s="23">
        <v>0.55002314814814801</v>
      </c>
      <c r="B129" s="22">
        <v>0.55026620370370405</v>
      </c>
      <c r="C129" s="22">
        <f t="shared" si="2"/>
        <v>2.4305555555603764E-4</v>
      </c>
      <c r="D129" s="78" t="s">
        <v>50</v>
      </c>
      <c r="E129" s="20">
        <v>1</v>
      </c>
      <c r="F129" s="20">
        <v>0</v>
      </c>
    </row>
    <row r="130" spans="1:6" ht="13.5" customHeight="1" x14ac:dyDescent="0.2">
      <c r="A130" s="23">
        <v>0.55008101851851898</v>
      </c>
      <c r="B130" s="22">
        <v>0.550451388888889</v>
      </c>
      <c r="C130" s="22">
        <f t="shared" si="2"/>
        <v>3.7037037037002118E-4</v>
      </c>
      <c r="D130" s="78">
        <v>76</v>
      </c>
      <c r="E130" s="20">
        <v>2</v>
      </c>
      <c r="F130" s="20">
        <v>2</v>
      </c>
    </row>
    <row r="131" spans="1:6" ht="13.5" customHeight="1" x14ac:dyDescent="0.2">
      <c r="A131" s="23">
        <v>0.55112268518518504</v>
      </c>
      <c r="B131" s="22">
        <v>0.55182870370370396</v>
      </c>
      <c r="C131" s="22">
        <f t="shared" si="2"/>
        <v>7.0601851851892494E-4</v>
      </c>
      <c r="D131" s="78">
        <v>70</v>
      </c>
      <c r="E131" s="20">
        <v>5</v>
      </c>
      <c r="F131" s="20">
        <v>5</v>
      </c>
    </row>
    <row r="132" spans="1:6" ht="13.5" customHeight="1" x14ac:dyDescent="0.2">
      <c r="A132" s="23">
        <v>0.55427083333333305</v>
      </c>
      <c r="B132" s="22">
        <v>0.55478009259259298</v>
      </c>
      <c r="C132" s="22">
        <f t="shared" si="2"/>
        <v>5.0925925925993099E-4</v>
      </c>
      <c r="D132" s="78" t="s">
        <v>49</v>
      </c>
      <c r="E132" s="20">
        <v>1</v>
      </c>
      <c r="F132" s="20">
        <v>3</v>
      </c>
    </row>
    <row r="133" spans="1:6" ht="13.5" customHeight="1" x14ac:dyDescent="0.2">
      <c r="A133" s="23">
        <v>0.55609953703703696</v>
      </c>
      <c r="B133" s="22">
        <v>0.55651620370370403</v>
      </c>
      <c r="C133" s="22">
        <f t="shared" si="2"/>
        <v>4.1666666666706487E-4</v>
      </c>
      <c r="D133" s="78">
        <v>75</v>
      </c>
      <c r="E133" s="20">
        <v>4</v>
      </c>
      <c r="F133" s="20">
        <v>2</v>
      </c>
    </row>
    <row r="134" spans="1:6" ht="13.5" customHeight="1" x14ac:dyDescent="0.2">
      <c r="A134" s="23">
        <v>0.55619212962963005</v>
      </c>
      <c r="B134" s="22">
        <v>0.556342592592593</v>
      </c>
      <c r="C134" s="22">
        <f t="shared" si="2"/>
        <v>1.5046296296294948E-4</v>
      </c>
      <c r="D134" s="78" t="s">
        <v>50</v>
      </c>
      <c r="E134" s="20">
        <v>1</v>
      </c>
      <c r="F134" s="20">
        <v>0</v>
      </c>
    </row>
    <row r="135" spans="1:6" ht="13.5" customHeight="1" x14ac:dyDescent="0.2">
      <c r="A135" s="23">
        <v>0.56127314814814799</v>
      </c>
      <c r="B135" s="22">
        <v>0.56347222222222204</v>
      </c>
      <c r="C135" s="22">
        <f t="shared" si="2"/>
        <v>2.1990740740740478E-3</v>
      </c>
      <c r="D135" s="78">
        <v>76</v>
      </c>
      <c r="E135" s="20">
        <v>3</v>
      </c>
      <c r="F135" s="20">
        <v>2</v>
      </c>
    </row>
    <row r="136" spans="1:6" ht="13.5" customHeight="1" x14ac:dyDescent="0.2">
      <c r="A136" s="23">
        <v>0.56556712962962996</v>
      </c>
      <c r="B136" s="22">
        <v>0.56638888888888905</v>
      </c>
      <c r="C136" s="22">
        <f t="shared" si="2"/>
        <v>8.2175925925909166E-4</v>
      </c>
      <c r="D136" s="78" t="s">
        <v>49</v>
      </c>
      <c r="E136" s="20">
        <v>7</v>
      </c>
      <c r="F136" s="20">
        <v>2</v>
      </c>
    </row>
    <row r="137" spans="1:6" ht="13.5" customHeight="1" x14ac:dyDescent="0.2">
      <c r="A137" s="23">
        <v>0.56564814814814801</v>
      </c>
      <c r="B137" s="22">
        <v>0.56665509259259295</v>
      </c>
      <c r="C137" s="22">
        <f t="shared" si="2"/>
        <v>1.0069444444449349E-3</v>
      </c>
      <c r="D137" s="78">
        <v>75</v>
      </c>
      <c r="E137" s="20">
        <v>3</v>
      </c>
      <c r="F137" s="20">
        <v>3</v>
      </c>
    </row>
    <row r="138" spans="1:6" ht="13.5" customHeight="1" x14ac:dyDescent="0.2">
      <c r="A138" s="23">
        <v>0.56637731481481501</v>
      </c>
      <c r="B138" s="22">
        <v>0.56748842592592597</v>
      </c>
      <c r="C138" s="22">
        <f t="shared" si="2"/>
        <v>1.1111111111109517E-3</v>
      </c>
      <c r="D138" s="78">
        <v>90</v>
      </c>
      <c r="E138" s="20">
        <v>7</v>
      </c>
      <c r="F138" s="20">
        <v>0</v>
      </c>
    </row>
    <row r="139" spans="1:6" ht="13.5" customHeight="1" x14ac:dyDescent="0.2">
      <c r="A139" s="23">
        <v>0.56674768518518504</v>
      </c>
      <c r="B139" s="22">
        <v>0.56782407407407398</v>
      </c>
      <c r="C139" s="22">
        <f t="shared" si="2"/>
        <v>1.0763888888889461E-3</v>
      </c>
      <c r="D139" s="78">
        <v>75</v>
      </c>
      <c r="E139" s="20">
        <v>1</v>
      </c>
      <c r="F139" s="20">
        <v>0</v>
      </c>
    </row>
    <row r="140" spans="1:6" ht="13.5" customHeight="1" x14ac:dyDescent="0.2">
      <c r="A140" s="23">
        <v>0.57136574074074098</v>
      </c>
      <c r="B140" s="22">
        <v>0.57202546296296297</v>
      </c>
      <c r="C140" s="22">
        <f t="shared" si="2"/>
        <v>6.5972222222199228E-4</v>
      </c>
      <c r="D140" s="78">
        <v>70</v>
      </c>
      <c r="E140" s="20">
        <v>4</v>
      </c>
      <c r="F140" s="20">
        <v>2</v>
      </c>
    </row>
    <row r="141" spans="1:6" ht="13.5" customHeight="1" x14ac:dyDescent="0.2">
      <c r="A141" s="23">
        <v>0.57273148148148101</v>
      </c>
      <c r="B141" s="22">
        <v>0.57359953703703703</v>
      </c>
      <c r="C141" s="22">
        <f t="shared" si="2"/>
        <v>8.6805555555602432E-4</v>
      </c>
      <c r="D141" s="78">
        <v>76</v>
      </c>
      <c r="E141" s="20">
        <v>4</v>
      </c>
      <c r="F141" s="20">
        <v>5</v>
      </c>
    </row>
    <row r="142" spans="1:6" ht="13.5" customHeight="1" x14ac:dyDescent="0.2">
      <c r="A142" s="23">
        <v>0.57386574074074104</v>
      </c>
      <c r="B142" s="22">
        <v>0.57517361111111098</v>
      </c>
      <c r="C142" s="22">
        <f t="shared" si="2"/>
        <v>1.3078703703699457E-3</v>
      </c>
      <c r="D142" s="78" t="s">
        <v>49</v>
      </c>
      <c r="E142" s="20">
        <v>6</v>
      </c>
      <c r="F142" s="20">
        <v>1</v>
      </c>
    </row>
    <row r="143" spans="1:6" ht="13.5" customHeight="1" x14ac:dyDescent="0.2">
      <c r="A143" s="23">
        <v>0.57653935185185201</v>
      </c>
      <c r="B143" s="22">
        <v>0.57667824074074103</v>
      </c>
      <c r="C143" s="22">
        <f t="shared" si="2"/>
        <v>1.3888888888902162E-4</v>
      </c>
      <c r="D143" s="78">
        <v>90</v>
      </c>
      <c r="E143" s="20">
        <v>0</v>
      </c>
      <c r="F143" s="20">
        <v>1</v>
      </c>
    </row>
    <row r="144" spans="1:6" ht="13.5" customHeight="1" x14ac:dyDescent="0.2">
      <c r="A144" s="23">
        <v>0.578587962962963</v>
      </c>
      <c r="B144" s="22">
        <v>0.58043981481481499</v>
      </c>
      <c r="C144" s="22">
        <f t="shared" si="2"/>
        <v>1.8518518518519933E-3</v>
      </c>
      <c r="D144" s="78">
        <v>75</v>
      </c>
      <c r="E144" s="20">
        <v>6</v>
      </c>
      <c r="F144" s="20">
        <v>3</v>
      </c>
    </row>
    <row r="145" spans="1:6" ht="13.5" customHeight="1" x14ac:dyDescent="0.2">
      <c r="A145" s="23">
        <v>0.57959490740740705</v>
      </c>
      <c r="B145" s="22">
        <v>0.580509259259259</v>
      </c>
      <c r="C145" s="22">
        <f t="shared" si="2"/>
        <v>9.1435185185195778E-4</v>
      </c>
      <c r="D145" s="78" t="s">
        <v>50</v>
      </c>
      <c r="E145" s="20">
        <v>0</v>
      </c>
      <c r="F145" s="20">
        <v>0</v>
      </c>
    </row>
    <row r="146" spans="1:6" ht="13.5" customHeight="1" x14ac:dyDescent="0.2">
      <c r="A146" s="23">
        <v>0.57976851851851896</v>
      </c>
      <c r="B146" s="22">
        <v>0.58064814814814802</v>
      </c>
      <c r="C146" s="22">
        <f t="shared" si="2"/>
        <v>8.7962962962906399E-4</v>
      </c>
      <c r="D146" s="78">
        <v>70</v>
      </c>
      <c r="E146" s="20">
        <v>4</v>
      </c>
      <c r="F146" s="20">
        <v>0</v>
      </c>
    </row>
    <row r="147" spans="1:6" ht="13.5" customHeight="1" x14ac:dyDescent="0.2">
      <c r="A147" s="23">
        <v>0.58068287037037003</v>
      </c>
      <c r="B147" s="22">
        <v>0.58122685185185197</v>
      </c>
      <c r="C147" s="22">
        <f t="shared" si="2"/>
        <v>5.4398148148193659E-4</v>
      </c>
      <c r="D147" s="78" t="s">
        <v>50</v>
      </c>
      <c r="E147" s="20">
        <v>1</v>
      </c>
      <c r="F147" s="20">
        <v>0</v>
      </c>
    </row>
    <row r="148" spans="1:6" ht="13.5" customHeight="1" x14ac:dyDescent="0.2">
      <c r="A148" s="23">
        <v>0.58091435185185203</v>
      </c>
      <c r="B148" s="22">
        <v>0.58151620370370405</v>
      </c>
      <c r="C148" s="22">
        <f t="shared" si="2"/>
        <v>6.0185185185201995E-4</v>
      </c>
      <c r="D148" s="78">
        <v>70</v>
      </c>
      <c r="E148" s="20">
        <v>2</v>
      </c>
      <c r="F148" s="20">
        <v>0</v>
      </c>
    </row>
    <row r="149" spans="1:6" ht="13.5" customHeight="1" x14ac:dyDescent="0.2">
      <c r="A149" s="23">
        <v>0.58486111111111105</v>
      </c>
      <c r="B149" s="22">
        <v>0.58574074074074101</v>
      </c>
      <c r="C149" s="22">
        <f t="shared" si="2"/>
        <v>8.7962962962995217E-4</v>
      </c>
      <c r="D149" s="78">
        <v>75</v>
      </c>
      <c r="E149" s="20">
        <v>8</v>
      </c>
      <c r="F149" s="20">
        <v>2</v>
      </c>
    </row>
    <row r="150" spans="1:6" ht="13.5" customHeight="1" x14ac:dyDescent="0.2">
      <c r="A150" s="23">
        <v>0.58563657407407399</v>
      </c>
      <c r="B150" s="22">
        <v>0.58650462962963001</v>
      </c>
      <c r="C150" s="22">
        <f t="shared" si="2"/>
        <v>8.6805555555602432E-4</v>
      </c>
      <c r="D150" s="78" t="s">
        <v>49</v>
      </c>
      <c r="E150" s="20">
        <v>1</v>
      </c>
      <c r="F150" s="20">
        <v>0</v>
      </c>
    </row>
    <row r="151" spans="1:6" ht="13.5" customHeight="1" x14ac:dyDescent="0.2">
      <c r="A151" s="23">
        <v>0.58872685185185203</v>
      </c>
      <c r="B151" s="22">
        <v>0.58925925925925904</v>
      </c>
      <c r="C151" s="22">
        <f t="shared" si="2"/>
        <v>5.3240740740700954E-4</v>
      </c>
      <c r="D151" s="78" t="s">
        <v>50</v>
      </c>
      <c r="E151" s="20">
        <v>1</v>
      </c>
      <c r="F151" s="20">
        <v>0</v>
      </c>
    </row>
    <row r="152" spans="1:6" ht="13.5" customHeight="1" x14ac:dyDescent="0.2">
      <c r="A152" s="23">
        <v>0.59069444444444397</v>
      </c>
      <c r="B152" s="22">
        <v>0.59156249999999999</v>
      </c>
      <c r="C152" s="22">
        <f t="shared" si="2"/>
        <v>8.6805555555602432E-4</v>
      </c>
      <c r="D152" s="78">
        <v>75</v>
      </c>
      <c r="E152" s="20">
        <v>3</v>
      </c>
      <c r="F152" s="20">
        <v>2</v>
      </c>
    </row>
    <row r="153" spans="1:6" ht="13.5" customHeight="1" x14ac:dyDescent="0.2">
      <c r="A153" s="23">
        <v>0.59390046296296295</v>
      </c>
      <c r="B153" s="22">
        <v>0.59432870370370405</v>
      </c>
      <c r="C153" s="22">
        <f t="shared" si="2"/>
        <v>4.2824074074110374E-4</v>
      </c>
      <c r="D153" s="78" t="s">
        <v>49</v>
      </c>
      <c r="E153" s="20">
        <v>2</v>
      </c>
      <c r="F153" s="20">
        <v>1</v>
      </c>
    </row>
    <row r="154" spans="1:6" ht="13.5" customHeight="1" x14ac:dyDescent="0.2">
      <c r="A154" s="23">
        <v>0.59597222222222201</v>
      </c>
      <c r="B154" s="22">
        <v>0.59641203703703705</v>
      </c>
      <c r="C154" s="22">
        <f t="shared" si="2"/>
        <v>4.398148148150316E-4</v>
      </c>
      <c r="D154" s="78">
        <v>70</v>
      </c>
      <c r="E154" s="20">
        <v>2</v>
      </c>
      <c r="F154" s="20">
        <v>2</v>
      </c>
    </row>
    <row r="155" spans="1:6" ht="13.5" customHeight="1" x14ac:dyDescent="0.2">
      <c r="A155" s="23">
        <v>0.59601851851851895</v>
      </c>
      <c r="B155" s="22">
        <v>0.59652777777777799</v>
      </c>
      <c r="C155" s="22">
        <f t="shared" ref="C155:C218" si="3">B155-A155</f>
        <v>5.0925925925904281E-4</v>
      </c>
      <c r="D155" s="78">
        <v>75</v>
      </c>
      <c r="E155" s="20">
        <v>1</v>
      </c>
      <c r="F155" s="20">
        <v>2</v>
      </c>
    </row>
    <row r="156" spans="1:6" ht="13.5" customHeight="1" x14ac:dyDescent="0.2">
      <c r="A156" s="23">
        <v>0.59716435185185202</v>
      </c>
      <c r="B156" s="22">
        <v>0.59754629629629596</v>
      </c>
      <c r="C156" s="22">
        <f t="shared" si="3"/>
        <v>3.8194444444394904E-4</v>
      </c>
      <c r="D156" s="78" t="s">
        <v>50</v>
      </c>
      <c r="E156" s="20">
        <v>1</v>
      </c>
      <c r="F156" s="20">
        <v>1</v>
      </c>
    </row>
    <row r="157" spans="1:6" ht="13.5" customHeight="1" x14ac:dyDescent="0.2">
      <c r="A157" s="23">
        <v>0.60093750000000001</v>
      </c>
      <c r="B157" s="22">
        <v>0.60168981481481498</v>
      </c>
      <c r="C157" s="22">
        <f t="shared" si="3"/>
        <v>7.5231481481496942E-4</v>
      </c>
      <c r="D157" s="78">
        <v>75</v>
      </c>
      <c r="E157" s="20">
        <v>3</v>
      </c>
      <c r="F157" s="20">
        <v>4</v>
      </c>
    </row>
    <row r="158" spans="1:6" ht="13.5" customHeight="1" x14ac:dyDescent="0.2">
      <c r="A158" s="23">
        <v>0.60101851851851895</v>
      </c>
      <c r="B158" s="22">
        <v>0.601793981481481</v>
      </c>
      <c r="C158" s="22">
        <f t="shared" si="3"/>
        <v>7.7546296296204797E-4</v>
      </c>
      <c r="D158" s="78" t="s">
        <v>55</v>
      </c>
      <c r="E158" s="20">
        <v>2</v>
      </c>
      <c r="F158" s="20">
        <v>2</v>
      </c>
    </row>
    <row r="159" spans="1:6" ht="13.5" customHeight="1" x14ac:dyDescent="0.2">
      <c r="A159" s="23">
        <v>0.60398148148148101</v>
      </c>
      <c r="B159" s="22">
        <v>0.60456018518518495</v>
      </c>
      <c r="C159" s="22">
        <f t="shared" si="3"/>
        <v>5.787037037039422E-4</v>
      </c>
      <c r="D159" s="78" t="s">
        <v>50</v>
      </c>
      <c r="E159" s="20">
        <v>2</v>
      </c>
      <c r="F159" s="20">
        <v>0</v>
      </c>
    </row>
    <row r="160" spans="1:6" ht="13.5" customHeight="1" x14ac:dyDescent="0.2">
      <c r="A160" s="23">
        <v>0.60508101851851803</v>
      </c>
      <c r="B160" s="22">
        <v>0.60577546296296303</v>
      </c>
      <c r="C160" s="22">
        <f t="shared" si="3"/>
        <v>6.9444444444499709E-4</v>
      </c>
      <c r="D160" s="78">
        <v>90</v>
      </c>
      <c r="E160" s="20">
        <v>3</v>
      </c>
      <c r="F160" s="20">
        <v>2</v>
      </c>
    </row>
    <row r="161" spans="1:6" ht="13.5" customHeight="1" x14ac:dyDescent="0.2">
      <c r="A161" s="23">
        <v>0.60603009259259299</v>
      </c>
      <c r="B161" s="22">
        <v>0.60730324074074105</v>
      </c>
      <c r="C161" s="22">
        <f t="shared" si="3"/>
        <v>1.2731481481480511E-3</v>
      </c>
      <c r="D161" s="78">
        <v>76</v>
      </c>
      <c r="E161" s="20">
        <v>3</v>
      </c>
      <c r="F161" s="20">
        <v>4</v>
      </c>
    </row>
    <row r="162" spans="1:6" ht="13.5" customHeight="1" x14ac:dyDescent="0.2">
      <c r="A162" s="23">
        <v>0.60737268518518495</v>
      </c>
      <c r="B162" s="22">
        <v>0.60859953703703695</v>
      </c>
      <c r="C162" s="22">
        <f t="shared" si="3"/>
        <v>1.2268518518520066E-3</v>
      </c>
      <c r="D162" s="78">
        <v>70</v>
      </c>
      <c r="E162" s="20">
        <v>6</v>
      </c>
      <c r="F162" s="20">
        <v>5</v>
      </c>
    </row>
    <row r="163" spans="1:6" ht="13.5" customHeight="1" x14ac:dyDescent="0.2">
      <c r="A163" s="23">
        <v>0.61155092592592597</v>
      </c>
      <c r="B163" s="22">
        <v>0.61187499999999995</v>
      </c>
      <c r="C163" s="22">
        <f t="shared" si="3"/>
        <v>3.240740740739767E-4</v>
      </c>
      <c r="D163" s="78" t="s">
        <v>49</v>
      </c>
      <c r="E163" s="20">
        <v>1</v>
      </c>
      <c r="F163" s="20">
        <v>3</v>
      </c>
    </row>
    <row r="164" spans="1:6" ht="13.5" customHeight="1" x14ac:dyDescent="0.2">
      <c r="A164" s="23">
        <v>0.61332175925925903</v>
      </c>
      <c r="B164" s="22">
        <v>0.61412037037037004</v>
      </c>
      <c r="C164" s="22">
        <f t="shared" si="3"/>
        <v>7.986111111110139E-4</v>
      </c>
      <c r="D164" s="78">
        <v>75</v>
      </c>
      <c r="E164" s="20">
        <v>2</v>
      </c>
      <c r="F164" s="20">
        <v>2</v>
      </c>
    </row>
    <row r="165" spans="1:6" ht="13.5" customHeight="1" x14ac:dyDescent="0.2">
      <c r="A165" s="23">
        <v>0.61628472222222197</v>
      </c>
      <c r="B165" s="22">
        <v>0.61758101851851899</v>
      </c>
      <c r="C165" s="22">
        <f t="shared" si="3"/>
        <v>1.296296296297017E-3</v>
      </c>
      <c r="D165" s="78">
        <v>76</v>
      </c>
      <c r="E165" s="20">
        <v>3</v>
      </c>
      <c r="F165" s="20">
        <v>0</v>
      </c>
    </row>
    <row r="166" spans="1:6" ht="13.5" customHeight="1" x14ac:dyDescent="0.2">
      <c r="A166" s="23">
        <v>0.61822916666666705</v>
      </c>
      <c r="B166" s="22">
        <v>0.62041666666666695</v>
      </c>
      <c r="C166" s="22">
        <f t="shared" si="3"/>
        <v>2.1874999999998979E-3</v>
      </c>
      <c r="D166" s="78" t="s">
        <v>49</v>
      </c>
      <c r="E166" s="20">
        <v>3</v>
      </c>
      <c r="F166" s="20">
        <v>3</v>
      </c>
    </row>
    <row r="167" spans="1:6" ht="13.5" customHeight="1" x14ac:dyDescent="0.2">
      <c r="A167" s="23">
        <v>0.61931712962963004</v>
      </c>
      <c r="B167" s="22">
        <v>0.61989583333333298</v>
      </c>
      <c r="C167" s="22">
        <f t="shared" si="3"/>
        <v>5.78703703702943E-4</v>
      </c>
      <c r="D167" s="78">
        <v>90</v>
      </c>
      <c r="E167" s="20">
        <v>3</v>
      </c>
      <c r="F167" s="20">
        <v>1</v>
      </c>
    </row>
    <row r="168" spans="1:6" ht="13.5" customHeight="1" x14ac:dyDescent="0.2">
      <c r="A168" s="23">
        <v>0.62032407407407397</v>
      </c>
      <c r="B168" s="22">
        <v>0.62104166666666705</v>
      </c>
      <c r="C168" s="22">
        <f t="shared" si="3"/>
        <v>7.1759259259307484E-4</v>
      </c>
      <c r="D168" s="78" t="s">
        <v>50</v>
      </c>
      <c r="E168" s="20">
        <v>3</v>
      </c>
      <c r="F168" s="20">
        <v>0</v>
      </c>
    </row>
    <row r="169" spans="1:6" ht="13.5" customHeight="1" x14ac:dyDescent="0.2">
      <c r="A169" s="23">
        <v>0.62445601851851895</v>
      </c>
      <c r="B169" s="22">
        <v>0.62508101851851805</v>
      </c>
      <c r="C169" s="22">
        <f t="shared" si="3"/>
        <v>6.249999999990985E-4</v>
      </c>
      <c r="D169" s="78">
        <v>70</v>
      </c>
      <c r="E169" s="20">
        <v>6</v>
      </c>
      <c r="F169" s="20">
        <v>5</v>
      </c>
    </row>
    <row r="170" spans="1:6" ht="13.5" customHeight="1" x14ac:dyDescent="0.2">
      <c r="A170" s="23">
        <v>0.62579861111111101</v>
      </c>
      <c r="B170" s="22">
        <v>0.62609953703703702</v>
      </c>
      <c r="C170" s="22">
        <f t="shared" si="3"/>
        <v>3.0092592592600997E-4</v>
      </c>
      <c r="D170" s="78" t="s">
        <v>55</v>
      </c>
      <c r="E170" s="20">
        <v>2</v>
      </c>
      <c r="F170" s="20">
        <v>0</v>
      </c>
    </row>
    <row r="171" spans="1:6" ht="13.5" customHeight="1" x14ac:dyDescent="0.2">
      <c r="A171" s="23">
        <v>0.62791666666666701</v>
      </c>
      <c r="B171" s="22">
        <v>0.62989583333333299</v>
      </c>
      <c r="C171" s="22">
        <f t="shared" si="3"/>
        <v>1.9791666666659768E-3</v>
      </c>
      <c r="D171" s="78" t="s">
        <v>49</v>
      </c>
      <c r="E171" s="20">
        <v>4</v>
      </c>
      <c r="F171" s="20">
        <v>2</v>
      </c>
    </row>
    <row r="172" spans="1:6" ht="13.5" customHeight="1" x14ac:dyDescent="0.2">
      <c r="A172" s="23">
        <v>0.62873842592592599</v>
      </c>
      <c r="B172" s="22">
        <v>0.63093750000000004</v>
      </c>
      <c r="C172" s="22">
        <f t="shared" si="3"/>
        <v>2.1990740740740478E-3</v>
      </c>
      <c r="D172" s="78">
        <v>78</v>
      </c>
      <c r="E172" s="20">
        <v>7</v>
      </c>
      <c r="F172" s="20">
        <v>0</v>
      </c>
    </row>
    <row r="173" spans="1:6" ht="13.5" customHeight="1" x14ac:dyDescent="0.2">
      <c r="A173" s="23">
        <v>0.62966435185185199</v>
      </c>
      <c r="B173" s="22">
        <v>0.62969907407407399</v>
      </c>
      <c r="C173" s="22">
        <f t="shared" si="3"/>
        <v>3.4722222222005605E-5</v>
      </c>
      <c r="D173" s="78" t="s">
        <v>50</v>
      </c>
      <c r="E173" s="20">
        <v>0</v>
      </c>
      <c r="F173" s="20">
        <v>0</v>
      </c>
    </row>
    <row r="174" spans="1:6" ht="13.5" customHeight="1" x14ac:dyDescent="0.2">
      <c r="A174" s="23">
        <v>0.63429398148148197</v>
      </c>
      <c r="B174" s="22">
        <v>0.63534722222222195</v>
      </c>
      <c r="C174" s="22">
        <f t="shared" si="3"/>
        <v>1.0532407407399802E-3</v>
      </c>
      <c r="D174" s="78">
        <v>75</v>
      </c>
      <c r="E174" s="20">
        <v>6</v>
      </c>
      <c r="F174" s="20">
        <v>3</v>
      </c>
    </row>
    <row r="175" spans="1:6" ht="13.5" customHeight="1" x14ac:dyDescent="0.2">
      <c r="A175" s="23">
        <v>0.63524305555555605</v>
      </c>
      <c r="B175" s="22">
        <v>0.63576388888888902</v>
      </c>
      <c r="C175" s="22">
        <f t="shared" si="3"/>
        <v>5.2083333333297066E-4</v>
      </c>
      <c r="D175" s="78">
        <v>70</v>
      </c>
      <c r="E175" s="20">
        <v>2</v>
      </c>
      <c r="F175" s="20">
        <v>4</v>
      </c>
    </row>
    <row r="176" spans="1:6" ht="13.5" customHeight="1" x14ac:dyDescent="0.2">
      <c r="A176" s="23">
        <v>0.63656250000000003</v>
      </c>
      <c r="B176" s="22">
        <v>0.63773148148148195</v>
      </c>
      <c r="C176" s="22">
        <f t="shared" si="3"/>
        <v>1.1689814814819233E-3</v>
      </c>
      <c r="D176" s="78" t="s">
        <v>50</v>
      </c>
      <c r="E176" s="20">
        <v>0</v>
      </c>
      <c r="F176" s="20">
        <v>0</v>
      </c>
    </row>
    <row r="177" spans="1:6" ht="13.5" customHeight="1" x14ac:dyDescent="0.2">
      <c r="A177" s="23">
        <v>0.63767361111111098</v>
      </c>
      <c r="B177" s="22">
        <v>0.63908564814814794</v>
      </c>
      <c r="C177" s="22">
        <f t="shared" si="3"/>
        <v>1.4120370370369617E-3</v>
      </c>
      <c r="D177" s="78" t="s">
        <v>49</v>
      </c>
      <c r="E177" s="20">
        <v>4</v>
      </c>
      <c r="F177" s="20">
        <v>5</v>
      </c>
    </row>
    <row r="178" spans="1:6" ht="13.5" customHeight="1" x14ac:dyDescent="0.2">
      <c r="A178" s="23">
        <v>0.64107638888888896</v>
      </c>
      <c r="B178" s="22">
        <v>0.64182870370370404</v>
      </c>
      <c r="C178" s="22">
        <f t="shared" si="3"/>
        <v>7.5231481481508045E-4</v>
      </c>
      <c r="D178" s="78">
        <v>76</v>
      </c>
      <c r="E178" s="20">
        <v>1</v>
      </c>
      <c r="F178" s="20">
        <v>0</v>
      </c>
    </row>
    <row r="179" spans="1:6" ht="13.5" customHeight="1" x14ac:dyDescent="0.2">
      <c r="A179" s="23">
        <v>0.64681712962963001</v>
      </c>
      <c r="B179" s="22">
        <v>0.64755787037037005</v>
      </c>
      <c r="C179" s="22">
        <f t="shared" si="3"/>
        <v>7.4074074074004237E-4</v>
      </c>
      <c r="D179" s="78">
        <v>75</v>
      </c>
      <c r="E179" s="20">
        <v>6</v>
      </c>
      <c r="F179" s="20">
        <v>4</v>
      </c>
    </row>
    <row r="180" spans="1:6" ht="13.5" customHeight="1" x14ac:dyDescent="0.2">
      <c r="A180" s="23">
        <v>0.64850694444444401</v>
      </c>
      <c r="B180" s="22">
        <v>0.64876157407407398</v>
      </c>
      <c r="C180" s="22">
        <f t="shared" si="3"/>
        <v>2.5462962962996549E-4</v>
      </c>
      <c r="D180" s="78">
        <v>90</v>
      </c>
      <c r="E180" s="20">
        <v>2</v>
      </c>
      <c r="F180" s="20">
        <v>0</v>
      </c>
    </row>
    <row r="181" spans="1:6" ht="13.5" customHeight="1" x14ac:dyDescent="0.2">
      <c r="A181" s="23">
        <v>0.64862268518518496</v>
      </c>
      <c r="B181" s="22">
        <v>0.64894675925925904</v>
      </c>
      <c r="C181" s="22">
        <f t="shared" si="3"/>
        <v>3.2407407407408773E-4</v>
      </c>
      <c r="D181" s="78" t="s">
        <v>49</v>
      </c>
      <c r="E181" s="20">
        <v>1</v>
      </c>
      <c r="F181" s="20">
        <v>6</v>
      </c>
    </row>
    <row r="182" spans="1:6" ht="13.5" customHeight="1" x14ac:dyDescent="0.2">
      <c r="A182" s="23">
        <v>0.64979166666666699</v>
      </c>
      <c r="B182" s="22">
        <v>0.65041666666666698</v>
      </c>
      <c r="C182" s="22">
        <f t="shared" si="3"/>
        <v>6.2499999999998668E-4</v>
      </c>
      <c r="D182" s="78">
        <v>70</v>
      </c>
      <c r="E182" s="20">
        <v>3</v>
      </c>
      <c r="F182" s="20">
        <v>1</v>
      </c>
    </row>
    <row r="183" spans="1:6" ht="13.5" customHeight="1" x14ac:dyDescent="0.2">
      <c r="A183" s="23">
        <v>0.65204861111111101</v>
      </c>
      <c r="B183" s="22">
        <v>0.65349537037036998</v>
      </c>
      <c r="C183" s="22">
        <f t="shared" si="3"/>
        <v>1.4467592592589673E-3</v>
      </c>
      <c r="D183" s="78">
        <v>76</v>
      </c>
      <c r="E183" s="20">
        <v>4</v>
      </c>
      <c r="F183" s="20">
        <v>3</v>
      </c>
    </row>
    <row r="184" spans="1:6" ht="13.5" customHeight="1" x14ac:dyDescent="0.2">
      <c r="A184" s="23">
        <v>0.6534375</v>
      </c>
      <c r="B184" s="22">
        <v>0.65392361111111097</v>
      </c>
      <c r="C184" s="22">
        <f t="shared" si="3"/>
        <v>4.8611111111096506E-4</v>
      </c>
      <c r="D184" s="78" t="s">
        <v>50</v>
      </c>
      <c r="E184" s="20">
        <v>3</v>
      </c>
      <c r="F184" s="20">
        <v>0</v>
      </c>
    </row>
    <row r="185" spans="1:6" ht="13.5" customHeight="1" x14ac:dyDescent="0.2">
      <c r="A185" s="23">
        <v>0.65986111111111101</v>
      </c>
      <c r="B185" s="22">
        <v>0.66086805555555606</v>
      </c>
      <c r="C185" s="22">
        <f t="shared" si="3"/>
        <v>1.0069444444450459E-3</v>
      </c>
      <c r="D185" s="78">
        <v>75</v>
      </c>
      <c r="E185" s="20">
        <v>9</v>
      </c>
      <c r="F185" s="20">
        <v>2</v>
      </c>
    </row>
    <row r="186" spans="1:6" ht="13.5" customHeight="1" x14ac:dyDescent="0.2">
      <c r="A186" s="23">
        <v>0.66212962962962996</v>
      </c>
      <c r="B186" s="22">
        <v>0.66274305555555602</v>
      </c>
      <c r="C186" s="22">
        <f t="shared" si="3"/>
        <v>6.1342592592605882E-4</v>
      </c>
      <c r="D186" s="78" t="s">
        <v>50</v>
      </c>
      <c r="E186" s="20">
        <v>0</v>
      </c>
      <c r="F186" s="20">
        <v>0</v>
      </c>
    </row>
    <row r="187" spans="1:6" ht="13.5" customHeight="1" x14ac:dyDescent="0.2">
      <c r="A187" s="23">
        <v>0.66420138888888902</v>
      </c>
      <c r="B187" s="22">
        <v>0.664756944444444</v>
      </c>
      <c r="C187" s="22">
        <f t="shared" si="3"/>
        <v>5.5555555555497627E-4</v>
      </c>
      <c r="D187" s="78">
        <v>70</v>
      </c>
      <c r="E187" s="20">
        <v>7</v>
      </c>
      <c r="F187" s="20">
        <v>2</v>
      </c>
    </row>
    <row r="188" spans="1:6" ht="13.5" customHeight="1" x14ac:dyDescent="0.2">
      <c r="A188" s="23">
        <v>0.66550925925925897</v>
      </c>
      <c r="B188" s="22">
        <v>0.66697916666666701</v>
      </c>
      <c r="C188" s="22">
        <f t="shared" si="3"/>
        <v>1.4699074074080443E-3</v>
      </c>
      <c r="D188" s="78">
        <v>76</v>
      </c>
      <c r="E188" s="20">
        <v>3</v>
      </c>
      <c r="F188" s="20">
        <v>1</v>
      </c>
    </row>
    <row r="189" spans="1:6" ht="13.5" customHeight="1" x14ac:dyDescent="0.2">
      <c r="A189" s="23">
        <v>0.66751157407407402</v>
      </c>
      <c r="B189" s="22">
        <v>0.66848379629629595</v>
      </c>
      <c r="C189" s="22">
        <f t="shared" si="3"/>
        <v>9.7222222222193011E-4</v>
      </c>
      <c r="D189" s="78" t="s">
        <v>49</v>
      </c>
      <c r="E189" s="20">
        <v>3</v>
      </c>
      <c r="F189" s="20">
        <v>2</v>
      </c>
    </row>
    <row r="190" spans="1:6" ht="13.5" customHeight="1" x14ac:dyDescent="0.2">
      <c r="A190" s="23">
        <v>0.67104166666666698</v>
      </c>
      <c r="B190" s="22">
        <v>0.67254629629629603</v>
      </c>
      <c r="C190" s="22">
        <f t="shared" si="3"/>
        <v>1.5046296296290507E-3</v>
      </c>
      <c r="D190" s="78">
        <v>75</v>
      </c>
      <c r="E190" s="20">
        <v>3</v>
      </c>
      <c r="F190" s="20">
        <v>4</v>
      </c>
    </row>
    <row r="191" spans="1:6" ht="13.5" customHeight="1" x14ac:dyDescent="0.2">
      <c r="A191" s="23">
        <v>0.67430555555555605</v>
      </c>
      <c r="B191" s="22">
        <v>0.67534722222222199</v>
      </c>
      <c r="C191" s="22">
        <f t="shared" si="3"/>
        <v>1.0416666666659413E-3</v>
      </c>
      <c r="D191" s="78" t="s">
        <v>49</v>
      </c>
      <c r="E191" s="20">
        <v>3</v>
      </c>
      <c r="F191" s="20">
        <v>2</v>
      </c>
    </row>
    <row r="192" spans="1:6" ht="13.5" customHeight="1" x14ac:dyDescent="0.2">
      <c r="A192" s="23">
        <v>0.67640046296296297</v>
      </c>
      <c r="B192" s="22">
        <v>0.67697916666666702</v>
      </c>
      <c r="C192" s="22">
        <f t="shared" si="3"/>
        <v>5.7870370370405322E-4</v>
      </c>
      <c r="D192" s="78">
        <v>70</v>
      </c>
      <c r="E192" s="20">
        <v>6</v>
      </c>
      <c r="F192" s="20">
        <v>2</v>
      </c>
    </row>
    <row r="193" spans="1:6" ht="13.5" customHeight="1" x14ac:dyDescent="0.2">
      <c r="A193" s="23">
        <v>0.68319444444444399</v>
      </c>
      <c r="B193" s="22">
        <v>0.68376157407407401</v>
      </c>
      <c r="C193" s="22">
        <f t="shared" si="3"/>
        <v>5.6712962963001434E-4</v>
      </c>
      <c r="D193" s="78">
        <v>76</v>
      </c>
      <c r="E193" s="20">
        <v>4</v>
      </c>
      <c r="F193" s="20">
        <v>1</v>
      </c>
    </row>
    <row r="194" spans="1:6" ht="13.5" customHeight="1" x14ac:dyDescent="0.2">
      <c r="A194" s="23">
        <v>0.68420138888888904</v>
      </c>
      <c r="B194" s="22">
        <v>0.68456018518518502</v>
      </c>
      <c r="C194" s="22">
        <f t="shared" si="3"/>
        <v>3.5879629629598231E-4</v>
      </c>
      <c r="D194" s="78" t="s">
        <v>50</v>
      </c>
      <c r="E194" s="20">
        <v>4</v>
      </c>
      <c r="F194" s="20">
        <v>0</v>
      </c>
    </row>
    <row r="195" spans="1:6" ht="13.5" customHeight="1" x14ac:dyDescent="0.2">
      <c r="A195" s="23">
        <v>0.68649305555555595</v>
      </c>
      <c r="B195" s="22">
        <v>0.68695601851851895</v>
      </c>
      <c r="C195" s="22">
        <f t="shared" si="3"/>
        <v>4.6296296296299833E-4</v>
      </c>
      <c r="D195" s="78">
        <v>70</v>
      </c>
      <c r="E195" s="20">
        <v>3</v>
      </c>
      <c r="F195" s="20">
        <v>2</v>
      </c>
    </row>
    <row r="196" spans="1:6" ht="13.5" customHeight="1" x14ac:dyDescent="0.2">
      <c r="A196" s="23">
        <v>0.686770833333333</v>
      </c>
      <c r="B196" s="22">
        <v>0.68719907407407399</v>
      </c>
      <c r="C196" s="22">
        <f t="shared" si="3"/>
        <v>4.2824074074099272E-4</v>
      </c>
      <c r="D196" s="78" t="s">
        <v>49</v>
      </c>
      <c r="E196" s="20">
        <v>3</v>
      </c>
      <c r="F196" s="20">
        <v>2</v>
      </c>
    </row>
    <row r="197" spans="1:6" ht="13.5" customHeight="1" x14ac:dyDescent="0.2">
      <c r="A197" s="23">
        <v>0.68754629629629604</v>
      </c>
      <c r="B197" s="22">
        <v>0.68806712962963001</v>
      </c>
      <c r="C197" s="22">
        <f t="shared" si="3"/>
        <v>5.2083333333396986E-4</v>
      </c>
      <c r="D197" s="78">
        <v>75</v>
      </c>
      <c r="E197" s="20">
        <v>4</v>
      </c>
      <c r="F197" s="20">
        <v>1</v>
      </c>
    </row>
    <row r="198" spans="1:6" ht="13.5" customHeight="1" x14ac:dyDescent="0.2">
      <c r="A198" s="23">
        <v>0.68877314814814805</v>
      </c>
      <c r="B198" s="22">
        <v>0.69170138888888899</v>
      </c>
      <c r="C198" s="22">
        <f t="shared" si="3"/>
        <v>2.9282407407409394E-3</v>
      </c>
      <c r="D198" s="78" t="s">
        <v>49</v>
      </c>
      <c r="E198" s="20">
        <v>4</v>
      </c>
      <c r="F198" s="20">
        <v>2</v>
      </c>
    </row>
    <row r="199" spans="1:6" ht="13.5" customHeight="1" x14ac:dyDescent="0.2">
      <c r="A199" s="23">
        <v>0.692962962962963</v>
      </c>
      <c r="B199" s="22">
        <v>0.69320601851851804</v>
      </c>
      <c r="C199" s="22">
        <f t="shared" si="3"/>
        <v>2.4305555555503844E-4</v>
      </c>
      <c r="D199" s="78">
        <v>76</v>
      </c>
      <c r="E199" s="20">
        <v>2</v>
      </c>
      <c r="F199" s="20">
        <v>0</v>
      </c>
    </row>
    <row r="200" spans="1:6" ht="13.5" customHeight="1" x14ac:dyDescent="0.2">
      <c r="A200" s="23">
        <v>0.69645833333333296</v>
      </c>
      <c r="B200" s="22">
        <v>0.69744212962963004</v>
      </c>
      <c r="C200" s="22">
        <f t="shared" si="3"/>
        <v>9.8379629629707921E-4</v>
      </c>
      <c r="D200" s="78" t="s">
        <v>55</v>
      </c>
      <c r="E200" s="20">
        <v>6</v>
      </c>
      <c r="F200" s="20">
        <v>3</v>
      </c>
    </row>
    <row r="201" spans="1:6" ht="13.5" customHeight="1" x14ac:dyDescent="0.2">
      <c r="A201" s="23">
        <v>0.69668981481481496</v>
      </c>
      <c r="B201" s="22">
        <v>0.69805555555555598</v>
      </c>
      <c r="C201" s="22">
        <f t="shared" si="3"/>
        <v>1.3657407407410282E-3</v>
      </c>
      <c r="D201" s="78" t="s">
        <v>49</v>
      </c>
      <c r="E201" s="20">
        <v>1</v>
      </c>
      <c r="F201" s="20">
        <v>4</v>
      </c>
    </row>
    <row r="202" spans="1:6" ht="13.5" customHeight="1" x14ac:dyDescent="0.2">
      <c r="A202" s="23">
        <v>0.69758101851851895</v>
      </c>
      <c r="B202" s="22">
        <v>0.69820601851851805</v>
      </c>
      <c r="C202" s="22">
        <f t="shared" si="3"/>
        <v>6.249999999990985E-4</v>
      </c>
      <c r="D202" s="78" t="s">
        <v>50</v>
      </c>
      <c r="E202" s="20">
        <v>2</v>
      </c>
      <c r="F202" s="20">
        <v>0</v>
      </c>
    </row>
    <row r="203" spans="1:6" ht="13.5" customHeight="1" x14ac:dyDescent="0.2">
      <c r="A203" s="23">
        <v>0.69851851851851898</v>
      </c>
      <c r="B203" s="22">
        <v>0.69922453703703702</v>
      </c>
      <c r="C203" s="22">
        <f t="shared" si="3"/>
        <v>7.0601851851803676E-4</v>
      </c>
      <c r="D203" s="78">
        <v>70</v>
      </c>
      <c r="E203" s="20">
        <v>3</v>
      </c>
      <c r="F203" s="20">
        <v>3</v>
      </c>
    </row>
    <row r="204" spans="1:6" ht="13.5" customHeight="1" x14ac:dyDescent="0.2">
      <c r="A204" s="23">
        <v>0.70118055555555603</v>
      </c>
      <c r="B204" s="22">
        <v>0.70158564814814794</v>
      </c>
      <c r="C204" s="22">
        <f t="shared" si="3"/>
        <v>4.0509259259191577E-4</v>
      </c>
      <c r="D204" s="78">
        <v>76</v>
      </c>
      <c r="E204" s="20">
        <v>3</v>
      </c>
      <c r="F204" s="20">
        <v>2</v>
      </c>
    </row>
    <row r="205" spans="1:6" ht="13.5" customHeight="1" x14ac:dyDescent="0.2">
      <c r="A205" s="23">
        <v>0.70569444444444396</v>
      </c>
      <c r="B205" s="22">
        <v>0.70638888888888896</v>
      </c>
      <c r="C205" s="22">
        <f t="shared" si="3"/>
        <v>6.9444444444499709E-4</v>
      </c>
      <c r="D205" s="78">
        <v>70</v>
      </c>
      <c r="E205" s="20">
        <v>4</v>
      </c>
      <c r="F205" s="20">
        <v>1</v>
      </c>
    </row>
    <row r="206" spans="1:6" ht="13.5" customHeight="1" x14ac:dyDescent="0.2">
      <c r="A206" s="23">
        <v>0.70646990740740701</v>
      </c>
      <c r="B206" s="22">
        <v>0.707627314814815</v>
      </c>
      <c r="C206" s="22">
        <f t="shared" si="3"/>
        <v>1.1574074074079954E-3</v>
      </c>
      <c r="D206" s="78" t="s">
        <v>49</v>
      </c>
      <c r="E206" s="20">
        <v>5</v>
      </c>
      <c r="F206" s="20">
        <v>3</v>
      </c>
    </row>
    <row r="207" spans="1:6" ht="13.5" customHeight="1" x14ac:dyDescent="0.2">
      <c r="A207" s="23">
        <v>0.71184027777777803</v>
      </c>
      <c r="B207" s="22">
        <v>0.71206018518518499</v>
      </c>
      <c r="C207" s="22">
        <f t="shared" si="3"/>
        <v>2.1990740740696069E-4</v>
      </c>
      <c r="D207" s="78" t="s">
        <v>55</v>
      </c>
      <c r="E207" s="20">
        <v>0</v>
      </c>
      <c r="F207" s="20">
        <v>1</v>
      </c>
    </row>
    <row r="208" spans="1:6" ht="13.5" customHeight="1" x14ac:dyDescent="0.2">
      <c r="A208" s="23">
        <v>0.71415509259259302</v>
      </c>
      <c r="B208" s="22">
        <v>0.71467592592592599</v>
      </c>
      <c r="C208" s="22">
        <f t="shared" si="3"/>
        <v>5.2083333333297066E-4</v>
      </c>
      <c r="D208" s="78" t="s">
        <v>49</v>
      </c>
      <c r="E208" s="20">
        <v>2</v>
      </c>
      <c r="F208" s="20">
        <v>6</v>
      </c>
    </row>
    <row r="209" spans="1:6" ht="13.5" customHeight="1" x14ac:dyDescent="0.2">
      <c r="A209" s="23">
        <v>0.71422453703703703</v>
      </c>
      <c r="B209" s="22">
        <v>0.71469907407407396</v>
      </c>
      <c r="C209" s="22">
        <f t="shared" si="3"/>
        <v>4.7453703703692618E-4</v>
      </c>
      <c r="D209" s="78">
        <v>76</v>
      </c>
      <c r="E209" s="20">
        <v>1</v>
      </c>
      <c r="F209" s="20">
        <v>5</v>
      </c>
    </row>
    <row r="210" spans="1:6" ht="13.5" customHeight="1" x14ac:dyDescent="0.2">
      <c r="A210" s="23">
        <v>0.71975694444444405</v>
      </c>
      <c r="B210" s="22">
        <v>0.72111111111111104</v>
      </c>
      <c r="C210" s="22">
        <f t="shared" si="3"/>
        <v>1.3541666666669894E-3</v>
      </c>
      <c r="D210" s="78">
        <v>75</v>
      </c>
      <c r="E210" s="20">
        <v>6</v>
      </c>
      <c r="F210" s="20">
        <v>2</v>
      </c>
    </row>
    <row r="211" spans="1:6" ht="13.5" customHeight="1" x14ac:dyDescent="0.2">
      <c r="A211" s="23">
        <v>0.72009259259259295</v>
      </c>
      <c r="B211" s="22">
        <v>0.72114583333333304</v>
      </c>
      <c r="C211" s="22">
        <f t="shared" si="3"/>
        <v>1.0532407407400912E-3</v>
      </c>
      <c r="D211" s="78" t="s">
        <v>49</v>
      </c>
      <c r="E211" s="20">
        <v>3</v>
      </c>
      <c r="F211" s="20">
        <v>4</v>
      </c>
    </row>
    <row r="212" spans="1:6" ht="13.5" customHeight="1" x14ac:dyDescent="0.2">
      <c r="A212" s="23">
        <v>0.72214120370370405</v>
      </c>
      <c r="B212" s="22">
        <v>0.72270833333333295</v>
      </c>
      <c r="C212" s="22">
        <f t="shared" si="3"/>
        <v>5.6712962962890412E-4</v>
      </c>
      <c r="D212" s="78">
        <v>90</v>
      </c>
      <c r="E212" s="20">
        <v>3</v>
      </c>
      <c r="F212" s="20">
        <v>0</v>
      </c>
    </row>
    <row r="213" spans="1:6" ht="13.5" customHeight="1" x14ac:dyDescent="0.2">
      <c r="A213" s="23">
        <v>0.72530092592592599</v>
      </c>
      <c r="B213" s="22">
        <v>0.72611111111111104</v>
      </c>
      <c r="C213" s="22">
        <f t="shared" si="3"/>
        <v>8.1018518518505278E-4</v>
      </c>
      <c r="D213" s="78">
        <v>70</v>
      </c>
      <c r="E213" s="20">
        <v>7</v>
      </c>
      <c r="F213" s="20">
        <v>3</v>
      </c>
    </row>
    <row r="214" spans="1:6" ht="13.5" customHeight="1" x14ac:dyDescent="0.2">
      <c r="A214" s="23">
        <v>0.72562499999999996</v>
      </c>
      <c r="B214" s="22">
        <v>0.72636574074074101</v>
      </c>
      <c r="C214" s="22">
        <f t="shared" si="3"/>
        <v>7.4074074074104157E-4</v>
      </c>
      <c r="D214" s="78">
        <v>76</v>
      </c>
      <c r="E214" s="20">
        <v>6</v>
      </c>
      <c r="F214" s="20">
        <v>5</v>
      </c>
    </row>
    <row r="215" spans="1:6" ht="13.5" customHeight="1" x14ac:dyDescent="0.2">
      <c r="A215" s="23">
        <v>0.72651620370370396</v>
      </c>
      <c r="B215" s="22">
        <v>0.72765046296296299</v>
      </c>
      <c r="C215" s="22">
        <f t="shared" si="3"/>
        <v>1.1342592592590295E-3</v>
      </c>
      <c r="D215" s="78" t="s">
        <v>50</v>
      </c>
      <c r="E215" s="20">
        <v>0</v>
      </c>
      <c r="F215" s="20">
        <v>0</v>
      </c>
    </row>
    <row r="216" spans="1:6" ht="13.5" customHeight="1" x14ac:dyDescent="0.2">
      <c r="A216" s="23">
        <v>0.72754629629629597</v>
      </c>
      <c r="B216" s="22">
        <v>0.73011574074074104</v>
      </c>
      <c r="C216" s="22">
        <f t="shared" si="3"/>
        <v>2.5694444444450681E-3</v>
      </c>
      <c r="D216" s="78" t="s">
        <v>49</v>
      </c>
      <c r="E216" s="20">
        <v>5</v>
      </c>
      <c r="F216" s="20">
        <v>3</v>
      </c>
    </row>
    <row r="217" spans="1:6" ht="13.5" customHeight="1" x14ac:dyDescent="0.2">
      <c r="A217" s="23">
        <v>0.73546296296296299</v>
      </c>
      <c r="B217" s="22">
        <v>0.73740740740740696</v>
      </c>
      <c r="C217" s="22">
        <f t="shared" si="3"/>
        <v>1.9444444444439712E-3</v>
      </c>
      <c r="D217" s="78" t="s">
        <v>49</v>
      </c>
      <c r="E217" s="20">
        <v>4</v>
      </c>
      <c r="F217" s="20">
        <v>10</v>
      </c>
    </row>
    <row r="218" spans="1:6" ht="13.5" customHeight="1" x14ac:dyDescent="0.2">
      <c r="A218" s="23">
        <v>0.73743055555555603</v>
      </c>
      <c r="B218" s="22">
        <v>0.73832175925925903</v>
      </c>
      <c r="C218" s="22">
        <f t="shared" si="3"/>
        <v>8.9120370370299185E-4</v>
      </c>
      <c r="D218" s="78">
        <v>75</v>
      </c>
      <c r="E218" s="20">
        <v>8</v>
      </c>
      <c r="F218" s="20">
        <v>4</v>
      </c>
    </row>
    <row r="219" spans="1:6" ht="13.5" customHeight="1" x14ac:dyDescent="0.2">
      <c r="A219" s="23">
        <v>0.740763888888889</v>
      </c>
      <c r="B219" s="22">
        <v>0.74385416666666704</v>
      </c>
      <c r="C219" s="22">
        <f t="shared" ref="C219:C243" si="4">B219-A219</f>
        <v>3.0902777777780388E-3</v>
      </c>
      <c r="D219" s="78" t="s">
        <v>49</v>
      </c>
      <c r="E219" s="20">
        <v>5</v>
      </c>
      <c r="F219" s="20">
        <v>4</v>
      </c>
    </row>
    <row r="220" spans="1:6" ht="13.5" customHeight="1" x14ac:dyDescent="0.2">
      <c r="A220" s="23">
        <v>0.74085648148148198</v>
      </c>
      <c r="B220" s="22">
        <v>0.74225694444444401</v>
      </c>
      <c r="C220" s="22">
        <f t="shared" si="4"/>
        <v>1.4004629629620347E-3</v>
      </c>
      <c r="D220" s="78">
        <v>76</v>
      </c>
      <c r="E220" s="20">
        <v>4</v>
      </c>
      <c r="F220" s="20">
        <v>7</v>
      </c>
    </row>
    <row r="221" spans="1:6" ht="13.5" customHeight="1" x14ac:dyDescent="0.2">
      <c r="A221" s="23">
        <v>0.74521990740740696</v>
      </c>
      <c r="B221" s="22">
        <v>0.74543981481481503</v>
      </c>
      <c r="C221" s="22">
        <f t="shared" si="4"/>
        <v>2.1990740740807091E-4</v>
      </c>
      <c r="D221" s="78" t="s">
        <v>50</v>
      </c>
      <c r="E221" s="20">
        <v>0</v>
      </c>
      <c r="F221" s="20">
        <v>1</v>
      </c>
    </row>
    <row r="222" spans="1:6" ht="13.5" customHeight="1" x14ac:dyDescent="0.2">
      <c r="A222" s="23">
        <v>0.74664351851851896</v>
      </c>
      <c r="B222" s="22">
        <v>0.74706018518518502</v>
      </c>
      <c r="C222" s="22">
        <f t="shared" si="4"/>
        <v>4.1666666666606567E-4</v>
      </c>
      <c r="D222" s="78">
        <v>75</v>
      </c>
      <c r="E222" s="20">
        <v>3</v>
      </c>
      <c r="F222" s="20">
        <v>4</v>
      </c>
    </row>
    <row r="223" spans="1:6" ht="13.5" customHeight="1" x14ac:dyDescent="0.2">
      <c r="A223" s="23">
        <v>0.74665509259259299</v>
      </c>
      <c r="B223" s="22">
        <v>0.74719907407407404</v>
      </c>
      <c r="C223" s="22">
        <f t="shared" si="4"/>
        <v>5.4398148148104841E-4</v>
      </c>
      <c r="D223" s="78">
        <v>90</v>
      </c>
      <c r="E223" s="20">
        <v>3</v>
      </c>
      <c r="F223" s="20">
        <v>1</v>
      </c>
    </row>
    <row r="224" spans="1:6" ht="13.5" customHeight="1" x14ac:dyDescent="0.2">
      <c r="A224" s="23">
        <v>0.75197916666666698</v>
      </c>
      <c r="B224" s="22">
        <v>0.75241898148148101</v>
      </c>
      <c r="C224" s="22">
        <f t="shared" si="4"/>
        <v>4.398148148140324E-4</v>
      </c>
      <c r="D224" s="78" t="s">
        <v>49</v>
      </c>
      <c r="E224" s="20">
        <v>1</v>
      </c>
      <c r="F224" s="20">
        <v>4</v>
      </c>
    </row>
    <row r="225" spans="1:6" ht="13.5" customHeight="1" x14ac:dyDescent="0.2">
      <c r="A225" s="23">
        <v>0.75201388888888898</v>
      </c>
      <c r="B225" s="22">
        <v>0.75223379629629605</v>
      </c>
      <c r="C225" s="22">
        <f t="shared" si="4"/>
        <v>2.1990740740707171E-4</v>
      </c>
      <c r="D225" s="78">
        <v>70</v>
      </c>
      <c r="E225" s="20">
        <v>0</v>
      </c>
      <c r="F225" s="20">
        <v>1</v>
      </c>
    </row>
    <row r="226" spans="1:6" ht="13.5" customHeight="1" x14ac:dyDescent="0.2">
      <c r="A226" s="23">
        <v>0.75444444444444403</v>
      </c>
      <c r="B226" s="22">
        <v>0.75526620370370401</v>
      </c>
      <c r="C226" s="22">
        <f t="shared" si="4"/>
        <v>8.2175925925997984E-4</v>
      </c>
      <c r="D226" s="78">
        <v>70</v>
      </c>
      <c r="E226" s="20">
        <v>7</v>
      </c>
      <c r="F226" s="20">
        <v>4</v>
      </c>
    </row>
    <row r="227" spans="1:6" ht="13.5" customHeight="1" x14ac:dyDescent="0.2">
      <c r="A227" s="23">
        <v>0.75553240740740701</v>
      </c>
      <c r="B227" s="22">
        <v>0.755925925925926</v>
      </c>
      <c r="C227" s="22">
        <f t="shared" si="4"/>
        <v>3.9351851851898711E-4</v>
      </c>
      <c r="D227" s="78" t="s">
        <v>49</v>
      </c>
      <c r="E227" s="20">
        <v>1</v>
      </c>
      <c r="F227" s="20">
        <v>5</v>
      </c>
    </row>
    <row r="228" spans="1:6" ht="13.5" customHeight="1" x14ac:dyDescent="0.2">
      <c r="A228" s="23">
        <v>0.75570601851851804</v>
      </c>
      <c r="B228" s="22">
        <v>0.75717592592592597</v>
      </c>
      <c r="C228" s="22">
        <f t="shared" si="4"/>
        <v>1.4699074074079332E-3</v>
      </c>
      <c r="D228" s="78">
        <v>75</v>
      </c>
      <c r="E228" s="20">
        <v>1</v>
      </c>
      <c r="F228" s="20">
        <v>2</v>
      </c>
    </row>
    <row r="229" spans="1:6" ht="13.5" customHeight="1" x14ac:dyDescent="0.2">
      <c r="A229" s="23">
        <v>0.76086805555555603</v>
      </c>
      <c r="B229" s="22">
        <v>0.76131944444444399</v>
      </c>
      <c r="C229" s="22">
        <f t="shared" si="4"/>
        <v>4.5138888888796025E-4</v>
      </c>
      <c r="D229" s="78">
        <v>76</v>
      </c>
      <c r="E229" s="20">
        <v>3</v>
      </c>
      <c r="F229" s="20">
        <v>1</v>
      </c>
    </row>
    <row r="230" spans="1:6" ht="13.5" customHeight="1" x14ac:dyDescent="0.2">
      <c r="A230" s="23">
        <v>0.76221064814814798</v>
      </c>
      <c r="B230" s="22">
        <v>0.76430555555555602</v>
      </c>
      <c r="C230" s="22">
        <f t="shared" si="4"/>
        <v>2.0949074074080309E-3</v>
      </c>
      <c r="D230" s="78" t="s">
        <v>49</v>
      </c>
      <c r="E230" s="20">
        <v>0</v>
      </c>
      <c r="F230" s="20">
        <v>5</v>
      </c>
    </row>
    <row r="231" spans="1:6" ht="13.5" customHeight="1" x14ac:dyDescent="0.2">
      <c r="A231" s="23">
        <v>0.76238425925925901</v>
      </c>
      <c r="B231" s="22">
        <v>0.76296296296296295</v>
      </c>
      <c r="C231" s="22">
        <f t="shared" si="4"/>
        <v>5.787037037039422E-4</v>
      </c>
      <c r="D231" s="78">
        <v>70</v>
      </c>
      <c r="E231" s="20">
        <v>4</v>
      </c>
      <c r="F231" s="20">
        <v>3</v>
      </c>
    </row>
    <row r="232" spans="1:6" ht="13.5" customHeight="1" x14ac:dyDescent="0.2">
      <c r="A232" s="23">
        <v>0.76527777777777795</v>
      </c>
      <c r="B232" s="22">
        <v>0.76623842592592595</v>
      </c>
      <c r="C232" s="22">
        <f t="shared" si="4"/>
        <v>9.6064814814800226E-4</v>
      </c>
      <c r="D232" s="78" t="s">
        <v>50</v>
      </c>
      <c r="E232" s="20">
        <v>0</v>
      </c>
      <c r="F232" s="20">
        <v>0</v>
      </c>
    </row>
    <row r="233" spans="1:6" ht="13.5" customHeight="1" x14ac:dyDescent="0.2">
      <c r="A233" s="23">
        <v>0.768668981481481</v>
      </c>
      <c r="B233" s="22">
        <v>0.76900462962963001</v>
      </c>
      <c r="C233" s="22">
        <f t="shared" si="4"/>
        <v>3.3564814814901478E-4</v>
      </c>
      <c r="D233" s="78">
        <v>75</v>
      </c>
      <c r="E233" s="20">
        <v>2</v>
      </c>
      <c r="F233" s="20">
        <v>3</v>
      </c>
    </row>
    <row r="234" spans="1:6" ht="13.5" customHeight="1" x14ac:dyDescent="0.2">
      <c r="A234" s="23">
        <v>0.77079861111111103</v>
      </c>
      <c r="B234" s="22">
        <v>0.77246527777777796</v>
      </c>
      <c r="C234" s="22">
        <f t="shared" si="4"/>
        <v>1.6666666666669272E-3</v>
      </c>
      <c r="D234" s="78" t="s">
        <v>49</v>
      </c>
      <c r="E234" s="20">
        <v>0</v>
      </c>
      <c r="F234" s="20">
        <v>0</v>
      </c>
    </row>
    <row r="235" spans="1:6" ht="13.5" customHeight="1" x14ac:dyDescent="0.2">
      <c r="A235" s="23">
        <v>0.77225694444444404</v>
      </c>
      <c r="B235" s="22">
        <v>0.77256944444444398</v>
      </c>
      <c r="C235" s="22">
        <f t="shared" si="4"/>
        <v>3.1249999999993783E-4</v>
      </c>
      <c r="D235" s="78">
        <v>76</v>
      </c>
      <c r="E235" s="20">
        <v>3</v>
      </c>
      <c r="F235" s="20">
        <v>2</v>
      </c>
    </row>
    <row r="236" spans="1:6" ht="13.5" customHeight="1" x14ac:dyDescent="0.2">
      <c r="A236" s="23">
        <v>0.77465277777777797</v>
      </c>
      <c r="B236" s="22">
        <v>0.77527777777777795</v>
      </c>
      <c r="C236" s="22">
        <f t="shared" si="4"/>
        <v>6.2499999999998668E-4</v>
      </c>
      <c r="D236" s="78" t="s">
        <v>50</v>
      </c>
      <c r="E236" s="20">
        <v>2</v>
      </c>
      <c r="F236" s="20">
        <v>0</v>
      </c>
    </row>
    <row r="237" spans="1:6" ht="13.5" customHeight="1" x14ac:dyDescent="0.2">
      <c r="A237" s="23">
        <v>0.77539351851851901</v>
      </c>
      <c r="B237" s="22">
        <v>0.77645833333333303</v>
      </c>
      <c r="C237" s="22">
        <f t="shared" si="4"/>
        <v>1.0648148148140191E-3</v>
      </c>
      <c r="D237" s="78">
        <v>70</v>
      </c>
      <c r="E237" s="20">
        <v>2</v>
      </c>
      <c r="F237" s="20">
        <v>1</v>
      </c>
    </row>
    <row r="238" spans="1:6" ht="13.5" customHeight="1" x14ac:dyDescent="0.2">
      <c r="A238" s="23">
        <v>0.77862268518518496</v>
      </c>
      <c r="B238" s="22">
        <v>0.77960648148148104</v>
      </c>
      <c r="C238" s="22">
        <f t="shared" si="4"/>
        <v>9.8379629629608001E-4</v>
      </c>
      <c r="D238" s="78" t="s">
        <v>49</v>
      </c>
      <c r="E238" s="20">
        <v>2</v>
      </c>
      <c r="F238" s="20">
        <v>3</v>
      </c>
    </row>
    <row r="239" spans="1:6" ht="13.5" customHeight="1" x14ac:dyDescent="0.2">
      <c r="A239" s="23">
        <v>0.77968749999999998</v>
      </c>
      <c r="B239" s="22">
        <v>0.78037037037037005</v>
      </c>
      <c r="C239" s="22">
        <f t="shared" si="4"/>
        <v>6.8287037037007003E-4</v>
      </c>
      <c r="D239" s="78">
        <v>75</v>
      </c>
      <c r="E239" s="20">
        <v>5</v>
      </c>
      <c r="F239" s="20">
        <v>0</v>
      </c>
    </row>
    <row r="240" spans="1:6" ht="13.5" customHeight="1" x14ac:dyDescent="0.2">
      <c r="A240" s="23">
        <v>0.78184027777777798</v>
      </c>
      <c r="B240" s="22">
        <v>0.78287037037036999</v>
      </c>
      <c r="C240" s="22">
        <f t="shared" si="4"/>
        <v>1.0300925925920135E-3</v>
      </c>
      <c r="D240" s="78">
        <v>76</v>
      </c>
      <c r="E240" s="20">
        <v>1</v>
      </c>
      <c r="F240" s="20">
        <v>1</v>
      </c>
    </row>
    <row r="241" spans="1:6" ht="13.5" customHeight="1" x14ac:dyDescent="0.2">
      <c r="A241" s="23">
        <v>0.78571759259259299</v>
      </c>
      <c r="B241" s="22">
        <v>0.78629629629629605</v>
      </c>
      <c r="C241" s="22">
        <f t="shared" si="4"/>
        <v>5.7870370370305402E-4</v>
      </c>
      <c r="D241" s="78">
        <v>70</v>
      </c>
      <c r="E241" s="20">
        <v>1</v>
      </c>
      <c r="F241" s="20">
        <v>1</v>
      </c>
    </row>
    <row r="242" spans="1:6" ht="13.5" customHeight="1" x14ac:dyDescent="0.2">
      <c r="A242" s="23">
        <v>0.78743055555555597</v>
      </c>
      <c r="B242" s="22">
        <v>0.78824074074074102</v>
      </c>
      <c r="C242" s="22">
        <f t="shared" si="4"/>
        <v>8.1018518518505278E-4</v>
      </c>
      <c r="D242" s="78" t="s">
        <v>49</v>
      </c>
      <c r="E242" s="20">
        <v>5</v>
      </c>
      <c r="F242" s="20">
        <v>1</v>
      </c>
    </row>
    <row r="243" spans="1:6" ht="13.5" customHeight="1" thickBot="1" x14ac:dyDescent="0.25">
      <c r="A243" s="23">
        <v>0.79023148148148104</v>
      </c>
      <c r="B243" s="22">
        <v>0.79142361111111104</v>
      </c>
      <c r="C243" s="22">
        <f t="shared" si="4"/>
        <v>1.192129629630001E-3</v>
      </c>
      <c r="D243" s="82" t="s">
        <v>50</v>
      </c>
      <c r="E243" s="20">
        <v>1</v>
      </c>
      <c r="F243" s="20">
        <v>0</v>
      </c>
    </row>
    <row r="244" spans="1:6" ht="27" thickTop="1" thickBot="1" x14ac:dyDescent="0.25">
      <c r="A244" s="105" t="s">
        <v>31</v>
      </c>
      <c r="B244" s="106"/>
      <c r="C244" s="107"/>
      <c r="D244" s="79" t="s">
        <v>41</v>
      </c>
      <c r="E244" s="77" t="s">
        <v>36</v>
      </c>
      <c r="F244" s="77" t="s">
        <v>37</v>
      </c>
    </row>
    <row r="245" spans="1:6" ht="14.25" thickTop="1" thickBot="1" x14ac:dyDescent="0.25">
      <c r="A245" s="108"/>
      <c r="B245" s="109"/>
      <c r="C245" s="110"/>
      <c r="D245" s="80">
        <f>COUNTA(D11:D243)</f>
        <v>233</v>
      </c>
      <c r="E245" s="80">
        <f>SUM(E11:E243)</f>
        <v>618</v>
      </c>
      <c r="F245" s="81">
        <f>SUM(F11:F243)</f>
        <v>412</v>
      </c>
    </row>
    <row r="246" spans="1:6" ht="13.5" thickTop="1" x14ac:dyDescent="0.2"/>
  </sheetData>
  <sheetProtection selectLockedCells="1"/>
  <mergeCells count="1">
    <mergeCell ref="A244:C24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14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246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5b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A38 Bedminster Parade SB (bstgjam)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0.26060185185185197</v>
      </c>
      <c r="B11" s="22">
        <v>0.26075231481481498</v>
      </c>
      <c r="C11" s="22">
        <f>B11-A11</f>
        <v>1.5046296296300499E-4</v>
      </c>
      <c r="D11" s="78" t="s">
        <v>49</v>
      </c>
      <c r="E11" s="19">
        <v>0</v>
      </c>
      <c r="F11" s="19">
        <v>1</v>
      </c>
    </row>
    <row r="12" spans="1:7" ht="13.5" customHeight="1" x14ac:dyDescent="0.2">
      <c r="A12" s="23">
        <v>0.26290509259259298</v>
      </c>
      <c r="B12" s="22">
        <v>0.26386574074074098</v>
      </c>
      <c r="C12" s="22">
        <f t="shared" ref="C12:C24" si="0">B12-A12</f>
        <v>9.6064814814800226E-4</v>
      </c>
      <c r="D12" s="78">
        <v>76</v>
      </c>
      <c r="E12" s="19">
        <v>1</v>
      </c>
      <c r="F12" s="19">
        <v>2</v>
      </c>
    </row>
    <row r="13" spans="1:7" ht="13.5" customHeight="1" x14ac:dyDescent="0.2">
      <c r="A13" s="23">
        <v>0.26993055555555601</v>
      </c>
      <c r="B13" s="22">
        <v>0.27027777777777801</v>
      </c>
      <c r="C13" s="22">
        <f t="shared" si="0"/>
        <v>3.4722222222199894E-4</v>
      </c>
      <c r="D13" s="78">
        <v>70</v>
      </c>
      <c r="E13" s="20">
        <v>1</v>
      </c>
      <c r="F13" s="20">
        <v>2</v>
      </c>
    </row>
    <row r="14" spans="1:7" ht="13.5" customHeight="1" x14ac:dyDescent="0.2">
      <c r="A14" s="23">
        <v>0.26996527777777801</v>
      </c>
      <c r="B14" s="22">
        <v>0.27028935185185199</v>
      </c>
      <c r="C14" s="22">
        <f t="shared" si="0"/>
        <v>3.240740740739767E-4</v>
      </c>
      <c r="D14" s="78" t="s">
        <v>50</v>
      </c>
      <c r="E14" s="20">
        <v>2</v>
      </c>
      <c r="F14" s="20">
        <v>0</v>
      </c>
    </row>
    <row r="15" spans="1:7" ht="13.5" customHeight="1" x14ac:dyDescent="0.2">
      <c r="A15" s="23">
        <v>0.27636574074074099</v>
      </c>
      <c r="B15" s="22">
        <v>0.27833333333333299</v>
      </c>
      <c r="C15" s="22">
        <f t="shared" si="0"/>
        <v>1.9675925925919935E-3</v>
      </c>
      <c r="D15" s="78">
        <v>75</v>
      </c>
      <c r="E15" s="20">
        <v>1</v>
      </c>
      <c r="F15" s="20">
        <v>1</v>
      </c>
    </row>
    <row r="16" spans="1:7" ht="13.5" customHeight="1" x14ac:dyDescent="0.2">
      <c r="A16" s="23">
        <v>0.28026620370370398</v>
      </c>
      <c r="B16" s="22">
        <v>0.28039351851851901</v>
      </c>
      <c r="C16" s="22">
        <f t="shared" si="0"/>
        <v>1.2731481481503826E-4</v>
      </c>
      <c r="D16" s="78" t="s">
        <v>49</v>
      </c>
      <c r="E16" s="20">
        <v>0</v>
      </c>
      <c r="F16" s="20">
        <v>1</v>
      </c>
    </row>
    <row r="17" spans="1:6" ht="13.5" customHeight="1" x14ac:dyDescent="0.2">
      <c r="A17" s="23">
        <v>0.286597222222222</v>
      </c>
      <c r="B17" s="22">
        <v>0.28681712962963002</v>
      </c>
      <c r="C17" s="22">
        <f t="shared" si="0"/>
        <v>2.199074074080154E-4</v>
      </c>
      <c r="D17" s="78" t="s">
        <v>50</v>
      </c>
      <c r="E17" s="20">
        <v>1</v>
      </c>
      <c r="F17" s="20">
        <v>0</v>
      </c>
    </row>
    <row r="18" spans="1:6" ht="13.5" customHeight="1" x14ac:dyDescent="0.2">
      <c r="A18" s="23">
        <v>0.29193287037037002</v>
      </c>
      <c r="B18" s="22">
        <v>0.29203703703703698</v>
      </c>
      <c r="C18" s="22">
        <f t="shared" si="0"/>
        <v>1.0416666666696051E-4</v>
      </c>
      <c r="D18" s="78">
        <v>76</v>
      </c>
      <c r="E18" s="20">
        <v>0</v>
      </c>
      <c r="F18" s="20">
        <v>1</v>
      </c>
    </row>
    <row r="19" spans="1:6" ht="13.5" customHeight="1" x14ac:dyDescent="0.2">
      <c r="A19" s="23">
        <v>0.29418981481481499</v>
      </c>
      <c r="B19" s="22">
        <v>0.294409722222222</v>
      </c>
      <c r="C19" s="22">
        <f t="shared" si="0"/>
        <v>2.199074074070162E-4</v>
      </c>
      <c r="D19" s="78">
        <v>70</v>
      </c>
      <c r="E19" s="20">
        <v>0</v>
      </c>
      <c r="F19" s="20">
        <v>3</v>
      </c>
    </row>
    <row r="20" spans="1:6" ht="13.5" customHeight="1" x14ac:dyDescent="0.2">
      <c r="A20" s="23">
        <v>0.29421296296296301</v>
      </c>
      <c r="B20" s="22">
        <v>0.29439814814814802</v>
      </c>
      <c r="C20" s="22">
        <f t="shared" si="0"/>
        <v>1.8518518518501059E-4</v>
      </c>
      <c r="D20" s="78" t="s">
        <v>50</v>
      </c>
      <c r="E20" s="20">
        <v>2</v>
      </c>
      <c r="F20" s="20">
        <v>0</v>
      </c>
    </row>
    <row r="21" spans="1:6" ht="13.5" customHeight="1" x14ac:dyDescent="0.2">
      <c r="A21" s="23">
        <v>0.29555555555555602</v>
      </c>
      <c r="B21" s="22">
        <v>0.29576388888888899</v>
      </c>
      <c r="C21" s="22">
        <f t="shared" si="0"/>
        <v>2.0833333333297732E-4</v>
      </c>
      <c r="D21" s="78" t="s">
        <v>49</v>
      </c>
      <c r="E21" s="20">
        <v>0</v>
      </c>
      <c r="F21" s="20">
        <v>2</v>
      </c>
    </row>
    <row r="22" spans="1:6" ht="13.5" customHeight="1" x14ac:dyDescent="0.2">
      <c r="A22" s="23">
        <v>0.30550925925925898</v>
      </c>
      <c r="B22" s="22">
        <v>0.30590277777777802</v>
      </c>
      <c r="C22" s="22">
        <f t="shared" si="0"/>
        <v>3.9351851851904263E-4</v>
      </c>
      <c r="D22" s="78">
        <v>75</v>
      </c>
      <c r="E22" s="20">
        <v>3</v>
      </c>
      <c r="F22" s="20">
        <v>3</v>
      </c>
    </row>
    <row r="23" spans="1:6" ht="13.5" customHeight="1" x14ac:dyDescent="0.2">
      <c r="A23" s="23">
        <v>0.30747685185185197</v>
      </c>
      <c r="B23" s="22">
        <v>0.31065972222222199</v>
      </c>
      <c r="C23" s="22">
        <f t="shared" si="0"/>
        <v>3.1828703703700167E-3</v>
      </c>
      <c r="D23" s="78" t="s">
        <v>56</v>
      </c>
      <c r="E23" s="20">
        <v>0</v>
      </c>
      <c r="F23" s="20">
        <v>0</v>
      </c>
    </row>
    <row r="24" spans="1:6" ht="13.5" customHeight="1" x14ac:dyDescent="0.2">
      <c r="A24" s="23">
        <v>0.30906250000000002</v>
      </c>
      <c r="B24" s="22">
        <v>0.30935185185185199</v>
      </c>
      <c r="C24" s="22">
        <f t="shared" si="0"/>
        <v>2.893518518519711E-4</v>
      </c>
      <c r="D24" s="78">
        <v>81</v>
      </c>
      <c r="E24" s="20">
        <v>1</v>
      </c>
      <c r="F24" s="20">
        <v>0</v>
      </c>
    </row>
    <row r="25" spans="1:6" ht="13.5" customHeight="1" x14ac:dyDescent="0.2">
      <c r="A25" s="23">
        <v>0.30987268518518502</v>
      </c>
      <c r="B25" s="22">
        <v>0.310150462962963</v>
      </c>
      <c r="C25" s="22">
        <f t="shared" ref="C25:C88" si="1">B25-A25</f>
        <v>2.7777777777798773E-4</v>
      </c>
      <c r="D25" s="78">
        <v>70</v>
      </c>
      <c r="E25" s="20">
        <v>0</v>
      </c>
      <c r="F25" s="20">
        <v>2</v>
      </c>
    </row>
    <row r="26" spans="1:6" ht="13.5" customHeight="1" x14ac:dyDescent="0.2">
      <c r="A26" s="23">
        <v>0.31119212962963</v>
      </c>
      <c r="B26" s="22">
        <v>0.31151620370370398</v>
      </c>
      <c r="C26" s="22">
        <f t="shared" si="1"/>
        <v>3.240740740739767E-4</v>
      </c>
      <c r="D26" s="78">
        <v>70</v>
      </c>
      <c r="E26" s="20">
        <v>1</v>
      </c>
      <c r="F26" s="20">
        <v>0</v>
      </c>
    </row>
    <row r="27" spans="1:6" ht="13.5" customHeight="1" x14ac:dyDescent="0.2">
      <c r="A27" s="23">
        <v>0.317581018518518</v>
      </c>
      <c r="B27" s="22">
        <v>0.31789351851851799</v>
      </c>
      <c r="C27" s="22">
        <f t="shared" si="1"/>
        <v>3.1249999999999334E-4</v>
      </c>
      <c r="D27" s="78" t="s">
        <v>49</v>
      </c>
      <c r="E27" s="20">
        <v>2</v>
      </c>
      <c r="F27" s="20">
        <v>1</v>
      </c>
    </row>
    <row r="28" spans="1:6" ht="13.5" customHeight="1" x14ac:dyDescent="0.2">
      <c r="A28" s="23">
        <v>0.31859953703703697</v>
      </c>
      <c r="B28" s="22">
        <v>0.31879629629629602</v>
      </c>
      <c r="C28" s="22">
        <f t="shared" si="1"/>
        <v>1.9675925925904947E-4</v>
      </c>
      <c r="D28" s="78" t="s">
        <v>50</v>
      </c>
      <c r="E28" s="20">
        <v>1</v>
      </c>
      <c r="F28" s="20">
        <v>0</v>
      </c>
    </row>
    <row r="29" spans="1:6" ht="13.5" customHeight="1" x14ac:dyDescent="0.2">
      <c r="A29" s="23">
        <v>0.31972222222222202</v>
      </c>
      <c r="B29" s="22">
        <v>0.32084490740740701</v>
      </c>
      <c r="C29" s="22">
        <f t="shared" si="1"/>
        <v>1.1226851851849906E-3</v>
      </c>
      <c r="D29" s="78">
        <v>70</v>
      </c>
      <c r="E29" s="20">
        <v>0</v>
      </c>
      <c r="F29" s="20">
        <v>0</v>
      </c>
    </row>
    <row r="30" spans="1:6" ht="13.5" customHeight="1" x14ac:dyDescent="0.2">
      <c r="A30" s="23">
        <v>0.32236111111111099</v>
      </c>
      <c r="B30" s="22">
        <v>0.32273148148148201</v>
      </c>
      <c r="C30" s="22">
        <f t="shared" si="1"/>
        <v>3.7037037037102039E-4</v>
      </c>
      <c r="D30" s="78">
        <v>75</v>
      </c>
      <c r="E30" s="20">
        <v>1</v>
      </c>
      <c r="F30" s="20">
        <v>3</v>
      </c>
    </row>
    <row r="31" spans="1:6" ht="13.5" customHeight="1" x14ac:dyDescent="0.2">
      <c r="A31" s="23">
        <v>0.32319444444444401</v>
      </c>
      <c r="B31" s="22">
        <v>0.32412037037037</v>
      </c>
      <c r="C31" s="22">
        <f t="shared" si="1"/>
        <v>9.2592592592599665E-4</v>
      </c>
      <c r="D31" s="78" t="s">
        <v>50</v>
      </c>
      <c r="E31" s="20">
        <v>0</v>
      </c>
      <c r="F31" s="20">
        <v>0</v>
      </c>
    </row>
    <row r="32" spans="1:6" ht="13.5" customHeight="1" x14ac:dyDescent="0.2">
      <c r="A32" s="23">
        <v>0.32462962962962999</v>
      </c>
      <c r="B32" s="22">
        <v>0.32509259259259299</v>
      </c>
      <c r="C32" s="22">
        <f t="shared" si="1"/>
        <v>4.6296296296299833E-4</v>
      </c>
      <c r="D32" s="78">
        <v>75</v>
      </c>
      <c r="E32" s="20">
        <v>3</v>
      </c>
      <c r="F32" s="20">
        <v>1</v>
      </c>
    </row>
    <row r="33" spans="1:6" ht="13.5" customHeight="1" x14ac:dyDescent="0.2">
      <c r="A33" s="23">
        <v>0.330856481481482</v>
      </c>
      <c r="B33" s="22">
        <v>0.33118055555555598</v>
      </c>
      <c r="C33" s="22">
        <f t="shared" si="1"/>
        <v>3.240740740739767E-4</v>
      </c>
      <c r="D33" s="78">
        <v>70</v>
      </c>
      <c r="E33" s="20">
        <v>0</v>
      </c>
      <c r="F33" s="20">
        <v>5</v>
      </c>
    </row>
    <row r="34" spans="1:6" ht="13.5" customHeight="1" x14ac:dyDescent="0.2">
      <c r="A34" s="23">
        <v>0.335324074074074</v>
      </c>
      <c r="B34" s="22">
        <v>0.33556712962962998</v>
      </c>
      <c r="C34" s="22">
        <f t="shared" si="1"/>
        <v>2.4305555555598213E-4</v>
      </c>
      <c r="D34" s="78">
        <v>75</v>
      </c>
      <c r="E34" s="20">
        <v>1</v>
      </c>
      <c r="F34" s="20">
        <v>4</v>
      </c>
    </row>
    <row r="35" spans="1:6" ht="13.5" customHeight="1" x14ac:dyDescent="0.2">
      <c r="A35" s="23">
        <v>0.33638888888888901</v>
      </c>
      <c r="B35" s="22">
        <v>0.33681712962963001</v>
      </c>
      <c r="C35" s="22">
        <f t="shared" si="1"/>
        <v>4.2824074074099272E-4</v>
      </c>
      <c r="D35" s="78" t="s">
        <v>49</v>
      </c>
      <c r="E35" s="20">
        <v>0</v>
      </c>
      <c r="F35" s="20">
        <v>4</v>
      </c>
    </row>
    <row r="36" spans="1:6" ht="13.5" customHeight="1" x14ac:dyDescent="0.2">
      <c r="A36" s="23">
        <v>0.33983796296296298</v>
      </c>
      <c r="B36" s="22">
        <v>0.34060185185185199</v>
      </c>
      <c r="C36" s="22">
        <f t="shared" si="1"/>
        <v>7.638888888890083E-4</v>
      </c>
      <c r="D36" s="78">
        <v>70</v>
      </c>
      <c r="E36" s="20">
        <v>3</v>
      </c>
      <c r="F36" s="20">
        <v>1</v>
      </c>
    </row>
    <row r="37" spans="1:6" ht="13.5" customHeight="1" x14ac:dyDescent="0.2">
      <c r="A37" s="23">
        <v>0.34104166666666702</v>
      </c>
      <c r="B37" s="22">
        <v>0.34122685185185198</v>
      </c>
      <c r="C37" s="22">
        <f t="shared" si="1"/>
        <v>1.8518518518495508E-4</v>
      </c>
      <c r="D37" s="78" t="s">
        <v>55</v>
      </c>
      <c r="E37" s="20">
        <v>0</v>
      </c>
      <c r="F37" s="20">
        <v>1</v>
      </c>
    </row>
    <row r="38" spans="1:6" ht="13.5" customHeight="1" x14ac:dyDescent="0.2">
      <c r="A38" s="23">
        <v>0.34208333333333302</v>
      </c>
      <c r="B38" s="22">
        <v>0.34241898148148098</v>
      </c>
      <c r="C38" s="22">
        <f t="shared" si="1"/>
        <v>3.3564814814796007E-4</v>
      </c>
      <c r="D38" s="78" t="s">
        <v>55</v>
      </c>
      <c r="E38" s="20">
        <v>2</v>
      </c>
      <c r="F38" s="20">
        <v>1</v>
      </c>
    </row>
    <row r="39" spans="1:6" ht="13.5" customHeight="1" x14ac:dyDescent="0.2">
      <c r="A39" s="23">
        <v>0.34339120370370402</v>
      </c>
      <c r="B39" s="22">
        <v>0.34481481481481502</v>
      </c>
      <c r="C39" s="22">
        <f t="shared" si="1"/>
        <v>1.4236111111110006E-3</v>
      </c>
      <c r="D39" s="78">
        <v>75</v>
      </c>
      <c r="E39" s="20">
        <v>2</v>
      </c>
      <c r="F39" s="20">
        <v>1</v>
      </c>
    </row>
    <row r="40" spans="1:6" ht="13.5" customHeight="1" x14ac:dyDescent="0.2">
      <c r="A40" s="23">
        <v>0.34430555555555598</v>
      </c>
      <c r="B40" s="22">
        <v>0.344560185185185</v>
      </c>
      <c r="C40" s="22">
        <f t="shared" si="1"/>
        <v>2.546296296290218E-4</v>
      </c>
      <c r="D40" s="78" t="s">
        <v>50</v>
      </c>
      <c r="E40" s="20">
        <v>1</v>
      </c>
      <c r="F40" s="20">
        <v>0</v>
      </c>
    </row>
    <row r="41" spans="1:6" ht="13.5" customHeight="1" x14ac:dyDescent="0.2">
      <c r="A41" s="23">
        <v>0.34774305555555601</v>
      </c>
      <c r="B41" s="22">
        <v>0.347986111111111</v>
      </c>
      <c r="C41" s="22">
        <f t="shared" si="1"/>
        <v>2.4305555555498293E-4</v>
      </c>
      <c r="D41" s="78" t="s">
        <v>49</v>
      </c>
      <c r="E41" s="20">
        <v>1</v>
      </c>
      <c r="F41" s="20">
        <v>0</v>
      </c>
    </row>
    <row r="42" spans="1:6" ht="13.5" customHeight="1" x14ac:dyDescent="0.2">
      <c r="A42" s="23">
        <v>0.34887731481481499</v>
      </c>
      <c r="B42" s="22">
        <v>0.34958333333333302</v>
      </c>
      <c r="C42" s="22">
        <f t="shared" si="1"/>
        <v>7.0601851851803676E-4</v>
      </c>
      <c r="D42" s="78" t="s">
        <v>50</v>
      </c>
      <c r="E42" s="20">
        <v>2</v>
      </c>
      <c r="F42" s="20">
        <v>0</v>
      </c>
    </row>
    <row r="43" spans="1:6" ht="13.5" customHeight="1" x14ac:dyDescent="0.2">
      <c r="A43" s="23">
        <v>0.35334490740740698</v>
      </c>
      <c r="B43" s="22">
        <v>0.35355324074074101</v>
      </c>
      <c r="C43" s="22">
        <f t="shared" si="1"/>
        <v>2.0833333333403203E-4</v>
      </c>
      <c r="D43" s="78">
        <v>70</v>
      </c>
      <c r="E43" s="20">
        <v>0</v>
      </c>
      <c r="F43" s="20">
        <v>3</v>
      </c>
    </row>
    <row r="44" spans="1:6" ht="13.5" customHeight="1" x14ac:dyDescent="0.2">
      <c r="A44" s="23">
        <v>0.35775462962963001</v>
      </c>
      <c r="B44" s="22">
        <v>0.35840277777777801</v>
      </c>
      <c r="C44" s="22">
        <f t="shared" si="1"/>
        <v>6.4814814814800892E-4</v>
      </c>
      <c r="D44" s="78" t="s">
        <v>49</v>
      </c>
      <c r="E44" s="20">
        <v>1</v>
      </c>
      <c r="F44" s="20">
        <v>5</v>
      </c>
    </row>
    <row r="45" spans="1:6" ht="13.5" customHeight="1" x14ac:dyDescent="0.2">
      <c r="A45" s="23">
        <v>0.35861111111111099</v>
      </c>
      <c r="B45" s="22">
        <v>0.359259259259259</v>
      </c>
      <c r="C45" s="22">
        <f t="shared" si="1"/>
        <v>6.4814814814800892E-4</v>
      </c>
      <c r="D45" s="78">
        <v>76</v>
      </c>
      <c r="E45" s="20">
        <v>3</v>
      </c>
      <c r="F45" s="20">
        <v>3</v>
      </c>
    </row>
    <row r="46" spans="1:6" ht="13.5" customHeight="1" x14ac:dyDescent="0.2">
      <c r="A46" s="23">
        <v>0.35976851851851899</v>
      </c>
      <c r="B46" s="22">
        <v>0.36016203703703698</v>
      </c>
      <c r="C46" s="22">
        <f t="shared" si="1"/>
        <v>3.9351851851798791E-4</v>
      </c>
      <c r="D46" s="78">
        <v>75</v>
      </c>
      <c r="E46" s="20">
        <v>4</v>
      </c>
      <c r="F46" s="20">
        <v>1</v>
      </c>
    </row>
    <row r="47" spans="1:6" ht="13.5" customHeight="1" x14ac:dyDescent="0.2">
      <c r="A47" s="23">
        <v>0.36349537037037</v>
      </c>
      <c r="B47" s="22">
        <v>0.36466435185185198</v>
      </c>
      <c r="C47" s="22">
        <f t="shared" si="1"/>
        <v>1.1689814814819788E-3</v>
      </c>
      <c r="D47" s="78" t="s">
        <v>49</v>
      </c>
      <c r="E47" s="20">
        <v>2</v>
      </c>
      <c r="F47" s="20">
        <v>3</v>
      </c>
    </row>
    <row r="48" spans="1:6" ht="13.5" customHeight="1" x14ac:dyDescent="0.2">
      <c r="A48" s="23">
        <v>0.363530092592593</v>
      </c>
      <c r="B48" s="22">
        <v>0.36432870370370402</v>
      </c>
      <c r="C48" s="22">
        <f t="shared" si="1"/>
        <v>7.986111111110139E-4</v>
      </c>
      <c r="D48" s="78">
        <v>76</v>
      </c>
      <c r="E48" s="20">
        <v>0</v>
      </c>
      <c r="F48" s="20">
        <v>0</v>
      </c>
    </row>
    <row r="49" spans="1:6" ht="13.5" customHeight="1" x14ac:dyDescent="0.2">
      <c r="A49" s="23">
        <v>0.36636574074074102</v>
      </c>
      <c r="B49" s="22">
        <v>0.36686342592592602</v>
      </c>
      <c r="C49" s="22">
        <f t="shared" si="1"/>
        <v>4.9768518518500393E-4</v>
      </c>
      <c r="D49" s="78" t="s">
        <v>50</v>
      </c>
      <c r="E49" s="20">
        <v>3</v>
      </c>
      <c r="F49" s="20">
        <v>0</v>
      </c>
    </row>
    <row r="50" spans="1:6" ht="13.5" customHeight="1" x14ac:dyDescent="0.2">
      <c r="A50" s="23">
        <v>0.366840277777778</v>
      </c>
      <c r="B50" s="22">
        <v>0.36819444444444399</v>
      </c>
      <c r="C50" s="22">
        <f t="shared" si="1"/>
        <v>1.3541666666659902E-3</v>
      </c>
      <c r="D50" s="78">
        <v>75</v>
      </c>
      <c r="E50" s="20">
        <v>0</v>
      </c>
      <c r="F50" s="20">
        <v>1</v>
      </c>
    </row>
    <row r="51" spans="1:6" ht="13.5" customHeight="1" x14ac:dyDescent="0.2">
      <c r="A51" s="23">
        <v>0.37244212962963003</v>
      </c>
      <c r="B51" s="22">
        <v>0.37275462962963002</v>
      </c>
      <c r="C51" s="22">
        <f t="shared" si="1"/>
        <v>3.1249999999999334E-4</v>
      </c>
      <c r="D51" s="78">
        <v>70</v>
      </c>
      <c r="E51" s="20">
        <v>0</v>
      </c>
      <c r="F51" s="20">
        <v>3</v>
      </c>
    </row>
    <row r="52" spans="1:6" ht="13.5" customHeight="1" x14ac:dyDescent="0.2">
      <c r="A52" s="23">
        <v>0.37312499999999998</v>
      </c>
      <c r="B52" s="22">
        <v>0.37332175925925898</v>
      </c>
      <c r="C52" s="22">
        <f t="shared" si="1"/>
        <v>1.9675925925899396E-4</v>
      </c>
      <c r="D52" s="78" t="s">
        <v>49</v>
      </c>
      <c r="E52" s="20">
        <v>0</v>
      </c>
      <c r="F52" s="20">
        <v>0</v>
      </c>
    </row>
    <row r="53" spans="1:6" ht="13.5" customHeight="1" x14ac:dyDescent="0.2">
      <c r="A53" s="23">
        <v>0.37315972222222199</v>
      </c>
      <c r="B53" s="22">
        <v>0.37339120370370399</v>
      </c>
      <c r="C53" s="22">
        <f t="shared" si="1"/>
        <v>2.3148148148199876E-4</v>
      </c>
      <c r="D53" s="78">
        <v>76</v>
      </c>
      <c r="E53" s="20">
        <v>0</v>
      </c>
      <c r="F53" s="20">
        <v>1</v>
      </c>
    </row>
    <row r="54" spans="1:6" ht="13.5" customHeight="1" x14ac:dyDescent="0.2">
      <c r="A54" s="23">
        <v>0.37532407407407398</v>
      </c>
      <c r="B54" s="22">
        <v>0.37563657407407403</v>
      </c>
      <c r="C54" s="22">
        <f t="shared" si="1"/>
        <v>3.1250000000004885E-4</v>
      </c>
      <c r="D54" s="78">
        <v>70</v>
      </c>
      <c r="E54" s="20">
        <v>0</v>
      </c>
      <c r="F54" s="20">
        <v>2</v>
      </c>
    </row>
    <row r="55" spans="1:6" ht="13.5" customHeight="1" x14ac:dyDescent="0.2">
      <c r="A55" s="23">
        <v>0.37537037037037002</v>
      </c>
      <c r="B55" s="22">
        <v>0.37586805555555602</v>
      </c>
      <c r="C55" s="22">
        <f t="shared" si="1"/>
        <v>4.9768518518600313E-4</v>
      </c>
      <c r="D55" s="78" t="s">
        <v>50</v>
      </c>
      <c r="E55" s="20">
        <v>3</v>
      </c>
      <c r="F55" s="20">
        <v>0</v>
      </c>
    </row>
    <row r="56" spans="1:6" ht="13.5" customHeight="1" x14ac:dyDescent="0.2">
      <c r="A56" s="23">
        <v>0.37991898148148101</v>
      </c>
      <c r="B56" s="22">
        <v>0.38020833333333298</v>
      </c>
      <c r="C56" s="22">
        <f t="shared" si="1"/>
        <v>2.893518518519711E-4</v>
      </c>
      <c r="D56" s="78" t="s">
        <v>49</v>
      </c>
      <c r="E56" s="20">
        <v>1</v>
      </c>
      <c r="F56" s="20">
        <v>4</v>
      </c>
    </row>
    <row r="57" spans="1:6" ht="13.5" customHeight="1" x14ac:dyDescent="0.2">
      <c r="A57" s="23">
        <v>0.38094907407407402</v>
      </c>
      <c r="B57" s="22">
        <v>0.38136574074074098</v>
      </c>
      <c r="C57" s="22">
        <f t="shared" si="1"/>
        <v>4.1666666666695384E-4</v>
      </c>
      <c r="D57" s="78">
        <v>75</v>
      </c>
      <c r="E57" s="20">
        <v>1</v>
      </c>
      <c r="F57" s="20">
        <v>2</v>
      </c>
    </row>
    <row r="58" spans="1:6" ht="13.5" customHeight="1" x14ac:dyDescent="0.2">
      <c r="A58" s="23">
        <v>0.38314814814814802</v>
      </c>
      <c r="B58" s="22">
        <v>0.38491898148148102</v>
      </c>
      <c r="C58" s="22">
        <f t="shared" si="1"/>
        <v>1.7708333333329995E-3</v>
      </c>
      <c r="D58" s="78">
        <v>76</v>
      </c>
      <c r="E58" s="20">
        <v>1</v>
      </c>
      <c r="F58" s="20">
        <v>2</v>
      </c>
    </row>
    <row r="59" spans="1:6" ht="13.5" customHeight="1" x14ac:dyDescent="0.2">
      <c r="A59" s="23">
        <v>0.38321759259259303</v>
      </c>
      <c r="B59" s="22">
        <v>0.38340277777777798</v>
      </c>
      <c r="C59" s="22">
        <f t="shared" si="1"/>
        <v>1.8518518518495508E-4</v>
      </c>
      <c r="D59" s="78">
        <v>81</v>
      </c>
      <c r="E59" s="20">
        <v>0</v>
      </c>
      <c r="F59" s="20">
        <v>0</v>
      </c>
    </row>
    <row r="60" spans="1:6" ht="13.5" customHeight="1" x14ac:dyDescent="0.2">
      <c r="A60" s="23">
        <v>0.38427083333333301</v>
      </c>
      <c r="B60" s="22">
        <v>0.384618055555556</v>
      </c>
      <c r="C60" s="22">
        <f t="shared" si="1"/>
        <v>3.4722222222299814E-4</v>
      </c>
      <c r="D60" s="78" t="s">
        <v>49</v>
      </c>
      <c r="E60" s="20">
        <v>0</v>
      </c>
      <c r="F60" s="20">
        <v>1</v>
      </c>
    </row>
    <row r="61" spans="1:6" ht="13.5" customHeight="1" x14ac:dyDescent="0.2">
      <c r="A61" s="23">
        <v>0.38871527777777798</v>
      </c>
      <c r="B61" s="22">
        <v>0.38907407407407402</v>
      </c>
      <c r="C61" s="22">
        <f t="shared" si="1"/>
        <v>3.5879629629603782E-4</v>
      </c>
      <c r="D61" s="78">
        <v>70</v>
      </c>
      <c r="E61" s="20">
        <v>2</v>
      </c>
      <c r="F61" s="20">
        <v>1</v>
      </c>
    </row>
    <row r="62" spans="1:6" ht="13.5" customHeight="1" x14ac:dyDescent="0.2">
      <c r="A62" s="23">
        <v>0.389201388888889</v>
      </c>
      <c r="B62" s="22">
        <v>0.39129629629629598</v>
      </c>
      <c r="C62" s="22">
        <f t="shared" si="1"/>
        <v>2.0949074074069762E-3</v>
      </c>
      <c r="D62" s="78" t="s">
        <v>55</v>
      </c>
      <c r="E62" s="20">
        <v>3</v>
      </c>
      <c r="F62" s="20">
        <v>1</v>
      </c>
    </row>
    <row r="63" spans="1:6" ht="13.5" customHeight="1" x14ac:dyDescent="0.2">
      <c r="A63" s="23">
        <v>0.389780092592593</v>
      </c>
      <c r="B63" s="22">
        <v>0.39111111111111102</v>
      </c>
      <c r="C63" s="22">
        <f t="shared" si="1"/>
        <v>1.3310185185180234E-3</v>
      </c>
      <c r="D63" s="78" t="s">
        <v>50</v>
      </c>
      <c r="E63" s="20">
        <v>2</v>
      </c>
      <c r="F63" s="20">
        <v>0</v>
      </c>
    </row>
    <row r="64" spans="1:6" ht="13.5" customHeight="1" x14ac:dyDescent="0.2">
      <c r="A64" s="23">
        <v>0.391354166666667</v>
      </c>
      <c r="B64" s="22">
        <v>0.39186342592592599</v>
      </c>
      <c r="C64" s="22">
        <f t="shared" si="1"/>
        <v>5.092592592589873E-4</v>
      </c>
      <c r="D64" s="78" t="s">
        <v>49</v>
      </c>
      <c r="E64" s="20">
        <v>0</v>
      </c>
      <c r="F64" s="20">
        <v>2</v>
      </c>
    </row>
    <row r="65" spans="1:6" ht="13.5" customHeight="1" x14ac:dyDescent="0.2">
      <c r="A65" s="23">
        <v>0.39422453703703703</v>
      </c>
      <c r="B65" s="22">
        <v>0.395590277777778</v>
      </c>
      <c r="C65" s="22">
        <f t="shared" si="1"/>
        <v>1.3657407407409727E-3</v>
      </c>
      <c r="D65" s="78">
        <v>76</v>
      </c>
      <c r="E65" s="20">
        <v>1</v>
      </c>
      <c r="F65" s="20">
        <v>3</v>
      </c>
    </row>
    <row r="66" spans="1:6" ht="13.5" customHeight="1" x14ac:dyDescent="0.2">
      <c r="A66" s="23">
        <v>0.40085648148148201</v>
      </c>
      <c r="B66" s="22">
        <v>0.401134259259259</v>
      </c>
      <c r="C66" s="22">
        <f t="shared" si="1"/>
        <v>2.7777777777698853E-4</v>
      </c>
      <c r="D66" s="78">
        <v>75</v>
      </c>
      <c r="E66" s="20">
        <v>0</v>
      </c>
      <c r="F66" s="20">
        <v>6</v>
      </c>
    </row>
    <row r="67" spans="1:6" ht="13.5" customHeight="1" x14ac:dyDescent="0.2">
      <c r="A67" s="23">
        <v>0.402013888888889</v>
      </c>
      <c r="B67" s="22">
        <v>0.40229166666666699</v>
      </c>
      <c r="C67" s="22">
        <f t="shared" si="1"/>
        <v>2.7777777777798773E-4</v>
      </c>
      <c r="D67" s="78" t="s">
        <v>49</v>
      </c>
      <c r="E67" s="20">
        <v>0</v>
      </c>
      <c r="F67" s="20">
        <v>3</v>
      </c>
    </row>
    <row r="68" spans="1:6" ht="13.5" customHeight="1" x14ac:dyDescent="0.2">
      <c r="A68" s="23">
        <v>0.402094907407407</v>
      </c>
      <c r="B68" s="22">
        <v>0.402361111111111</v>
      </c>
      <c r="C68" s="22">
        <f t="shared" si="1"/>
        <v>2.6620370370400437E-4</v>
      </c>
      <c r="D68" s="78">
        <v>70</v>
      </c>
      <c r="E68" s="20">
        <v>0</v>
      </c>
      <c r="F68" s="20">
        <v>0</v>
      </c>
    </row>
    <row r="69" spans="1:6" ht="13.5" customHeight="1" x14ac:dyDescent="0.2">
      <c r="A69" s="23">
        <v>0.405555555555556</v>
      </c>
      <c r="B69" s="22">
        <v>0.405902777777778</v>
      </c>
      <c r="C69" s="22">
        <f t="shared" si="1"/>
        <v>3.4722222222199894E-4</v>
      </c>
      <c r="D69" s="78">
        <v>76</v>
      </c>
      <c r="E69" s="20">
        <v>2</v>
      </c>
      <c r="F69" s="20">
        <v>2</v>
      </c>
    </row>
    <row r="70" spans="1:6" ht="13.5" customHeight="1" x14ac:dyDescent="0.2">
      <c r="A70" s="23">
        <v>0.40677083333333303</v>
      </c>
      <c r="B70" s="22">
        <v>0.40771990740740699</v>
      </c>
      <c r="C70" s="22">
        <f t="shared" si="1"/>
        <v>9.4907407407396338E-4</v>
      </c>
      <c r="D70" s="78" t="s">
        <v>49</v>
      </c>
      <c r="E70" s="20">
        <v>0</v>
      </c>
      <c r="F70" s="20">
        <v>2</v>
      </c>
    </row>
    <row r="71" spans="1:6" ht="13.5" customHeight="1" x14ac:dyDescent="0.2">
      <c r="A71" s="23">
        <v>0.41107638888888898</v>
      </c>
      <c r="B71" s="22">
        <v>0.41197916666666701</v>
      </c>
      <c r="C71" s="22">
        <f t="shared" si="1"/>
        <v>9.0277777777802992E-4</v>
      </c>
      <c r="D71" s="78">
        <v>75</v>
      </c>
      <c r="E71" s="20">
        <v>0</v>
      </c>
      <c r="F71" s="20">
        <v>3</v>
      </c>
    </row>
    <row r="72" spans="1:6" ht="13.5" customHeight="1" x14ac:dyDescent="0.2">
      <c r="A72" s="23">
        <v>0.41219907407407402</v>
      </c>
      <c r="B72" s="22">
        <v>0.41363425925925901</v>
      </c>
      <c r="C72" s="22">
        <f t="shared" si="1"/>
        <v>1.4351851851849839E-3</v>
      </c>
      <c r="D72" s="78" t="s">
        <v>49</v>
      </c>
      <c r="E72" s="20">
        <v>0</v>
      </c>
      <c r="F72" s="20">
        <v>0</v>
      </c>
    </row>
    <row r="73" spans="1:6" ht="13.5" customHeight="1" x14ac:dyDescent="0.2">
      <c r="A73" s="23">
        <v>0.41415509259259298</v>
      </c>
      <c r="B73" s="22">
        <v>0.41434027777777799</v>
      </c>
      <c r="C73" s="22">
        <f t="shared" si="1"/>
        <v>1.8518518518501059E-4</v>
      </c>
      <c r="D73" s="78" t="s">
        <v>55</v>
      </c>
      <c r="E73" s="20">
        <v>0</v>
      </c>
      <c r="F73" s="20">
        <v>1</v>
      </c>
    </row>
    <row r="74" spans="1:6" ht="13.5" customHeight="1" x14ac:dyDescent="0.2">
      <c r="A74" s="23">
        <v>0.41454861111111102</v>
      </c>
      <c r="B74" s="22">
        <v>0.41497685185185201</v>
      </c>
      <c r="C74" s="22">
        <f t="shared" si="1"/>
        <v>4.2824074074099272E-4</v>
      </c>
      <c r="D74" s="78">
        <v>70</v>
      </c>
      <c r="E74" s="20">
        <v>2</v>
      </c>
      <c r="F74" s="20">
        <v>3</v>
      </c>
    </row>
    <row r="75" spans="1:6" ht="13.5" customHeight="1" x14ac:dyDescent="0.2">
      <c r="A75" s="23">
        <v>0.41538194444444398</v>
      </c>
      <c r="B75" s="22">
        <v>0.41547453703703702</v>
      </c>
      <c r="C75" s="22">
        <f t="shared" si="1"/>
        <v>9.2592592593032652E-5</v>
      </c>
      <c r="D75" s="78" t="s">
        <v>50</v>
      </c>
      <c r="E75" s="20">
        <v>0</v>
      </c>
      <c r="F75" s="20">
        <v>0</v>
      </c>
    </row>
    <row r="76" spans="1:6" ht="13.5" customHeight="1" x14ac:dyDescent="0.2">
      <c r="A76" s="23">
        <v>0.417488425925926</v>
      </c>
      <c r="B76" s="22">
        <v>0.41785879629629602</v>
      </c>
      <c r="C76" s="22">
        <f t="shared" si="1"/>
        <v>3.7037037037002118E-4</v>
      </c>
      <c r="D76" s="78">
        <v>76</v>
      </c>
      <c r="E76" s="20">
        <v>2</v>
      </c>
      <c r="F76" s="20">
        <v>3</v>
      </c>
    </row>
    <row r="77" spans="1:6" ht="13.5" customHeight="1" x14ac:dyDescent="0.2">
      <c r="A77" s="23">
        <v>0.42197916666666702</v>
      </c>
      <c r="B77" s="22">
        <v>0.42219907407407398</v>
      </c>
      <c r="C77" s="22">
        <f t="shared" si="1"/>
        <v>2.1990740740696069E-4</v>
      </c>
      <c r="D77" s="78" t="s">
        <v>49</v>
      </c>
      <c r="E77" s="20">
        <v>0</v>
      </c>
      <c r="F77" s="20">
        <v>2</v>
      </c>
    </row>
    <row r="78" spans="1:6" ht="13.5" customHeight="1" x14ac:dyDescent="0.2">
      <c r="A78" s="23">
        <v>0.42403935185185199</v>
      </c>
      <c r="B78" s="22">
        <v>0.42489583333333297</v>
      </c>
      <c r="C78" s="22">
        <f t="shared" si="1"/>
        <v>8.5648148148098624E-4</v>
      </c>
      <c r="D78" s="78">
        <v>75</v>
      </c>
      <c r="E78" s="20">
        <v>0</v>
      </c>
      <c r="F78" s="20">
        <v>9</v>
      </c>
    </row>
    <row r="79" spans="1:6" ht="13.5" customHeight="1" x14ac:dyDescent="0.2">
      <c r="A79" s="23">
        <v>0.424340277777778</v>
      </c>
      <c r="B79" s="22">
        <v>0.42656250000000001</v>
      </c>
      <c r="C79" s="22">
        <f t="shared" si="1"/>
        <v>2.2222222222220145E-3</v>
      </c>
      <c r="D79" s="78">
        <v>70</v>
      </c>
      <c r="E79" s="20">
        <v>6</v>
      </c>
      <c r="F79" s="20">
        <v>5</v>
      </c>
    </row>
    <row r="80" spans="1:6" ht="13.5" customHeight="1" x14ac:dyDescent="0.2">
      <c r="A80" s="23">
        <v>0.42498842592592601</v>
      </c>
      <c r="B80" s="22">
        <v>0.42569444444444399</v>
      </c>
      <c r="C80" s="22">
        <f t="shared" si="1"/>
        <v>7.0601851851798125E-4</v>
      </c>
      <c r="D80" s="78" t="s">
        <v>50</v>
      </c>
      <c r="E80" s="20">
        <v>0</v>
      </c>
      <c r="F80" s="20">
        <v>3</v>
      </c>
    </row>
    <row r="81" spans="1:6" ht="13.5" customHeight="1" x14ac:dyDescent="0.2">
      <c r="A81" s="23">
        <v>0.42599537037037</v>
      </c>
      <c r="B81" s="22">
        <v>0.42643518518518497</v>
      </c>
      <c r="C81" s="22">
        <f t="shared" si="1"/>
        <v>4.3981481481497608E-4</v>
      </c>
      <c r="D81" s="78" t="s">
        <v>49</v>
      </c>
      <c r="E81" s="20">
        <v>2</v>
      </c>
      <c r="F81" s="20">
        <v>1</v>
      </c>
    </row>
    <row r="82" spans="1:6" ht="13.5" customHeight="1" x14ac:dyDescent="0.2">
      <c r="A82" s="23">
        <v>0.42800925925925898</v>
      </c>
      <c r="B82" s="22">
        <v>0.428842592592593</v>
      </c>
      <c r="C82" s="22">
        <f t="shared" si="1"/>
        <v>8.3333333333401871E-4</v>
      </c>
      <c r="D82" s="78">
        <v>76</v>
      </c>
      <c r="E82" s="20">
        <v>6</v>
      </c>
      <c r="F82" s="20">
        <v>5</v>
      </c>
    </row>
    <row r="83" spans="1:6" ht="13.5" customHeight="1" x14ac:dyDescent="0.2">
      <c r="A83" s="23">
        <v>0.43214120370370401</v>
      </c>
      <c r="B83" s="22">
        <v>0.43284722222222199</v>
      </c>
      <c r="C83" s="22">
        <f t="shared" si="1"/>
        <v>7.0601851851798125E-4</v>
      </c>
      <c r="D83" s="78">
        <v>75</v>
      </c>
      <c r="E83" s="20">
        <v>4</v>
      </c>
      <c r="F83" s="20">
        <v>4</v>
      </c>
    </row>
    <row r="84" spans="1:6" ht="13.5" customHeight="1" x14ac:dyDescent="0.2">
      <c r="A84" s="23">
        <v>0.43759259259259298</v>
      </c>
      <c r="B84" s="22">
        <v>0.43905092592592598</v>
      </c>
      <c r="C84" s="22">
        <f t="shared" si="1"/>
        <v>1.4583333333330062E-3</v>
      </c>
      <c r="D84" s="78">
        <v>76</v>
      </c>
      <c r="E84" s="20">
        <v>4</v>
      </c>
      <c r="F84" s="20">
        <v>2</v>
      </c>
    </row>
    <row r="85" spans="1:6" ht="13.5" customHeight="1" x14ac:dyDescent="0.2">
      <c r="A85" s="23">
        <v>0.43944444444444403</v>
      </c>
      <c r="B85" s="22">
        <v>0.43995370370370401</v>
      </c>
      <c r="C85" s="22">
        <f t="shared" si="1"/>
        <v>5.092592592599865E-4</v>
      </c>
      <c r="D85" s="78">
        <v>70</v>
      </c>
      <c r="E85" s="20">
        <v>3</v>
      </c>
      <c r="F85" s="20">
        <v>4</v>
      </c>
    </row>
    <row r="86" spans="1:6" ht="13.5" customHeight="1" x14ac:dyDescent="0.2">
      <c r="A86" s="23">
        <v>0.44120370370370399</v>
      </c>
      <c r="B86" s="22">
        <v>0.44149305555555601</v>
      </c>
      <c r="C86" s="22">
        <f t="shared" si="1"/>
        <v>2.8935185185202661E-4</v>
      </c>
      <c r="D86" s="78" t="s">
        <v>50</v>
      </c>
      <c r="E86" s="20">
        <v>1</v>
      </c>
      <c r="F86" s="20">
        <v>0</v>
      </c>
    </row>
    <row r="87" spans="1:6" ht="13.5" customHeight="1" x14ac:dyDescent="0.2">
      <c r="A87" s="23">
        <v>0.44229166666666703</v>
      </c>
      <c r="B87" s="22">
        <v>0.443506944444444</v>
      </c>
      <c r="C87" s="22">
        <f t="shared" si="1"/>
        <v>1.2152777777769685E-3</v>
      </c>
      <c r="D87" s="78">
        <v>75</v>
      </c>
      <c r="E87" s="20">
        <v>2</v>
      </c>
      <c r="F87" s="20">
        <v>4</v>
      </c>
    </row>
    <row r="88" spans="1:6" ht="13.5" customHeight="1" x14ac:dyDescent="0.2">
      <c r="A88" s="23">
        <v>0.44236111111111098</v>
      </c>
      <c r="B88" s="22">
        <v>0.44282407407407398</v>
      </c>
      <c r="C88" s="22">
        <f t="shared" si="1"/>
        <v>4.6296296296299833E-4</v>
      </c>
      <c r="D88" s="78" t="s">
        <v>49</v>
      </c>
      <c r="E88" s="20">
        <v>3</v>
      </c>
      <c r="F88" s="20">
        <v>2</v>
      </c>
    </row>
    <row r="89" spans="1:6" ht="13.5" customHeight="1" x14ac:dyDescent="0.2">
      <c r="A89" s="23">
        <v>0.44465277777777801</v>
      </c>
      <c r="B89" s="22">
        <v>0.44540509259259298</v>
      </c>
      <c r="C89" s="22">
        <f t="shared" ref="C89:C152" si="2">B89-A89</f>
        <v>7.5231481481496942E-4</v>
      </c>
      <c r="D89" s="78" t="s">
        <v>49</v>
      </c>
      <c r="E89" s="20">
        <v>2</v>
      </c>
      <c r="F89" s="20">
        <v>2</v>
      </c>
    </row>
    <row r="90" spans="1:6" ht="13.5" customHeight="1" x14ac:dyDescent="0.2">
      <c r="A90" s="23">
        <v>0.44942129629629601</v>
      </c>
      <c r="B90" s="22">
        <v>0.44990740740740698</v>
      </c>
      <c r="C90" s="22">
        <f t="shared" si="2"/>
        <v>4.8611111111096506E-4</v>
      </c>
      <c r="D90" s="78">
        <v>76</v>
      </c>
      <c r="E90" s="20">
        <v>3</v>
      </c>
      <c r="F90" s="20">
        <v>5</v>
      </c>
    </row>
    <row r="91" spans="1:6" ht="13.5" customHeight="1" x14ac:dyDescent="0.2">
      <c r="A91" s="23">
        <v>0.45155092592592599</v>
      </c>
      <c r="B91" s="22">
        <v>0.45298611111111098</v>
      </c>
      <c r="C91" s="22">
        <f t="shared" si="2"/>
        <v>1.4351851851849839E-3</v>
      </c>
      <c r="D91" s="78" t="s">
        <v>49</v>
      </c>
      <c r="E91" s="20">
        <v>1</v>
      </c>
      <c r="F91" s="20">
        <v>2</v>
      </c>
    </row>
    <row r="92" spans="1:6" ht="13.5" customHeight="1" x14ac:dyDescent="0.2">
      <c r="A92" s="23">
        <v>0.45253472222222202</v>
      </c>
      <c r="B92" s="22">
        <v>0.45302083333333298</v>
      </c>
      <c r="C92" s="22">
        <f t="shared" si="2"/>
        <v>4.8611111111096506E-4</v>
      </c>
      <c r="D92" s="78">
        <v>70</v>
      </c>
      <c r="E92" s="20">
        <v>1</v>
      </c>
      <c r="F92" s="20">
        <v>0</v>
      </c>
    </row>
    <row r="93" spans="1:6" ht="13.5" customHeight="1" x14ac:dyDescent="0.2">
      <c r="A93" s="23">
        <v>0.454548611111111</v>
      </c>
      <c r="B93" s="22">
        <v>0.45488425925925902</v>
      </c>
      <c r="C93" s="22">
        <f t="shared" si="2"/>
        <v>3.3564814814801558E-4</v>
      </c>
      <c r="D93" s="78">
        <v>90</v>
      </c>
      <c r="E93" s="20">
        <v>2</v>
      </c>
      <c r="F93" s="20">
        <v>0</v>
      </c>
    </row>
    <row r="94" spans="1:6" ht="13.5" customHeight="1" x14ac:dyDescent="0.2">
      <c r="A94" s="23">
        <v>0.45461805555555601</v>
      </c>
      <c r="B94" s="22">
        <v>0.45498842592592598</v>
      </c>
      <c r="C94" s="22">
        <f t="shared" si="2"/>
        <v>3.7037037036996567E-4</v>
      </c>
      <c r="D94" s="78">
        <v>75</v>
      </c>
      <c r="E94" s="20">
        <v>3</v>
      </c>
      <c r="F94" s="20">
        <v>2</v>
      </c>
    </row>
    <row r="95" spans="1:6" ht="13.5" customHeight="1" x14ac:dyDescent="0.2">
      <c r="A95" s="23">
        <v>0.45856481481481498</v>
      </c>
      <c r="B95" s="22">
        <v>0.45994212962962999</v>
      </c>
      <c r="C95" s="22">
        <f t="shared" si="2"/>
        <v>1.3773148148150116E-3</v>
      </c>
      <c r="D95" s="78">
        <v>76</v>
      </c>
      <c r="E95" s="20">
        <v>4</v>
      </c>
      <c r="F95" s="20">
        <v>2</v>
      </c>
    </row>
    <row r="96" spans="1:6" ht="13.5" customHeight="1" x14ac:dyDescent="0.2">
      <c r="A96" s="23">
        <v>0.46101851851851799</v>
      </c>
      <c r="B96" s="22">
        <v>0.46164351851851898</v>
      </c>
      <c r="C96" s="22">
        <f t="shared" si="2"/>
        <v>6.2500000000098588E-4</v>
      </c>
      <c r="D96" s="78" t="s">
        <v>49</v>
      </c>
      <c r="E96" s="20">
        <v>4</v>
      </c>
      <c r="F96" s="20">
        <v>2</v>
      </c>
    </row>
    <row r="97" spans="1:6" ht="13.5" customHeight="1" x14ac:dyDescent="0.2">
      <c r="A97" s="23">
        <v>0.46568287037036998</v>
      </c>
      <c r="B97" s="22">
        <v>0.46646990740740701</v>
      </c>
      <c r="C97" s="22">
        <f t="shared" si="2"/>
        <v>7.8703703703703054E-4</v>
      </c>
      <c r="D97" s="78" t="s">
        <v>50</v>
      </c>
      <c r="E97" s="20">
        <v>3</v>
      </c>
      <c r="F97" s="20">
        <v>0</v>
      </c>
    </row>
    <row r="98" spans="1:6" ht="13.5" customHeight="1" x14ac:dyDescent="0.2">
      <c r="A98" s="23">
        <v>0.466944444444444</v>
      </c>
      <c r="B98" s="22">
        <v>0.467824074074074</v>
      </c>
      <c r="C98" s="22">
        <f t="shared" si="2"/>
        <v>8.7962962963000768E-4</v>
      </c>
      <c r="D98" s="78">
        <v>70</v>
      </c>
      <c r="E98" s="20">
        <v>3</v>
      </c>
      <c r="F98" s="20">
        <v>2</v>
      </c>
    </row>
    <row r="99" spans="1:6" ht="13.5" customHeight="1" x14ac:dyDescent="0.2">
      <c r="A99" s="23">
        <v>0.46789351851851901</v>
      </c>
      <c r="B99" s="22">
        <v>0.46853009259259298</v>
      </c>
      <c r="C99" s="22">
        <f t="shared" si="2"/>
        <v>6.3657407407397004E-4</v>
      </c>
      <c r="D99" s="78">
        <v>75</v>
      </c>
      <c r="E99" s="20">
        <v>4</v>
      </c>
      <c r="F99" s="20">
        <v>1</v>
      </c>
    </row>
    <row r="100" spans="1:6" ht="13.5" customHeight="1" x14ac:dyDescent="0.2">
      <c r="A100" s="23">
        <v>0.47008101851851902</v>
      </c>
      <c r="B100" s="22">
        <v>0.47175925925925899</v>
      </c>
      <c r="C100" s="22">
        <f t="shared" si="2"/>
        <v>1.6782407407399669E-3</v>
      </c>
      <c r="D100" s="78" t="s">
        <v>55</v>
      </c>
      <c r="E100" s="20">
        <v>2</v>
      </c>
      <c r="F100" s="20">
        <v>7</v>
      </c>
    </row>
    <row r="101" spans="1:6" ht="13.5" customHeight="1" x14ac:dyDescent="0.2">
      <c r="A101" s="23">
        <v>0.47315972222222202</v>
      </c>
      <c r="B101" s="22">
        <v>0.47363425925925901</v>
      </c>
      <c r="C101" s="22">
        <f t="shared" si="2"/>
        <v>4.7453703703698169E-4</v>
      </c>
      <c r="D101" s="78" t="s">
        <v>49</v>
      </c>
      <c r="E101" s="20">
        <v>3</v>
      </c>
      <c r="F101" s="20">
        <v>7</v>
      </c>
    </row>
    <row r="102" spans="1:6" ht="13.5" customHeight="1" x14ac:dyDescent="0.2">
      <c r="A102" s="23">
        <v>0.47482638888888901</v>
      </c>
      <c r="B102" s="22">
        <v>0.47503472222222198</v>
      </c>
      <c r="C102" s="22">
        <f t="shared" si="2"/>
        <v>2.0833333333297732E-4</v>
      </c>
      <c r="D102" s="78" t="s">
        <v>50</v>
      </c>
      <c r="E102" s="20">
        <v>2</v>
      </c>
      <c r="F102" s="20">
        <v>0</v>
      </c>
    </row>
    <row r="103" spans="1:6" ht="13.5" customHeight="1" x14ac:dyDescent="0.2">
      <c r="A103" s="23">
        <v>0.47596064814814798</v>
      </c>
      <c r="B103" s="22">
        <v>0.47659722222222201</v>
      </c>
      <c r="C103" s="22">
        <f t="shared" si="2"/>
        <v>6.3657407407402555E-4</v>
      </c>
      <c r="D103" s="78">
        <v>90</v>
      </c>
      <c r="E103" s="20">
        <v>3</v>
      </c>
      <c r="F103" s="20">
        <v>0</v>
      </c>
    </row>
    <row r="104" spans="1:6" ht="13.5" customHeight="1" x14ac:dyDescent="0.2">
      <c r="A104" s="23">
        <v>0.47605324074074101</v>
      </c>
      <c r="B104" s="22">
        <v>0.47732638888888901</v>
      </c>
      <c r="C104" s="22">
        <f t="shared" si="2"/>
        <v>1.2731481481479956E-3</v>
      </c>
      <c r="D104" s="78">
        <v>75</v>
      </c>
      <c r="E104" s="20">
        <v>4</v>
      </c>
      <c r="F104" s="20">
        <v>1</v>
      </c>
    </row>
    <row r="105" spans="1:6" ht="13.5" customHeight="1" x14ac:dyDescent="0.2">
      <c r="A105" s="23">
        <v>0.47695601851851899</v>
      </c>
      <c r="B105" s="22">
        <v>0.477407407407407</v>
      </c>
      <c r="C105" s="22">
        <f t="shared" si="2"/>
        <v>4.5138888888801576E-4</v>
      </c>
      <c r="D105" s="78" t="s">
        <v>49</v>
      </c>
      <c r="E105" s="20">
        <v>1</v>
      </c>
      <c r="F105" s="20">
        <v>0</v>
      </c>
    </row>
    <row r="106" spans="1:6" ht="13.5" customHeight="1" x14ac:dyDescent="0.2">
      <c r="A106" s="23">
        <v>0.48111111111111099</v>
      </c>
      <c r="B106" s="22">
        <v>0.48165509259259298</v>
      </c>
      <c r="C106" s="22">
        <f t="shared" si="2"/>
        <v>5.439814814819921E-4</v>
      </c>
      <c r="D106" s="78">
        <v>70</v>
      </c>
      <c r="E106" s="20">
        <v>4</v>
      </c>
      <c r="F106" s="20">
        <v>1</v>
      </c>
    </row>
    <row r="107" spans="1:6" ht="13.5" customHeight="1" x14ac:dyDescent="0.2">
      <c r="A107" s="23">
        <v>0.484143518518519</v>
      </c>
      <c r="B107" s="22">
        <v>0.48450231481481498</v>
      </c>
      <c r="C107" s="22">
        <f t="shared" si="2"/>
        <v>3.5879629629598231E-4</v>
      </c>
      <c r="D107" s="78">
        <v>76</v>
      </c>
      <c r="E107" s="20">
        <v>4</v>
      </c>
      <c r="F107" s="20">
        <v>1</v>
      </c>
    </row>
    <row r="108" spans="1:6" ht="13.5" customHeight="1" x14ac:dyDescent="0.2">
      <c r="A108" s="23">
        <v>0.48417824074074101</v>
      </c>
      <c r="B108" s="22">
        <v>0.48451388888888902</v>
      </c>
      <c r="C108" s="22">
        <f t="shared" si="2"/>
        <v>3.3564814814801558E-4</v>
      </c>
      <c r="D108" s="78" t="s">
        <v>50</v>
      </c>
      <c r="E108" s="20">
        <v>1</v>
      </c>
      <c r="F108" s="20">
        <v>0</v>
      </c>
    </row>
    <row r="109" spans="1:6" ht="13.5" customHeight="1" x14ac:dyDescent="0.2">
      <c r="A109" s="23">
        <v>0.48715277777777799</v>
      </c>
      <c r="B109" s="22">
        <v>0.48734953703703698</v>
      </c>
      <c r="C109" s="22">
        <f t="shared" si="2"/>
        <v>1.9675925925899396E-4</v>
      </c>
      <c r="D109" s="78" t="s">
        <v>49</v>
      </c>
      <c r="E109" s="20">
        <v>0</v>
      </c>
      <c r="F109" s="20">
        <v>3</v>
      </c>
    </row>
    <row r="110" spans="1:6" ht="13.5" customHeight="1" x14ac:dyDescent="0.2">
      <c r="A110" s="23">
        <v>0.48752314814814801</v>
      </c>
      <c r="B110" s="22">
        <v>0.48921296296296302</v>
      </c>
      <c r="C110" s="22">
        <f t="shared" si="2"/>
        <v>1.689814814815005E-3</v>
      </c>
      <c r="D110" s="78">
        <v>75</v>
      </c>
      <c r="E110" s="20">
        <v>4</v>
      </c>
      <c r="F110" s="20">
        <v>2</v>
      </c>
    </row>
    <row r="111" spans="1:6" ht="13.5" customHeight="1" x14ac:dyDescent="0.2">
      <c r="A111" s="23">
        <v>0.49031249999999998</v>
      </c>
      <c r="B111" s="22">
        <v>0.49071759259259301</v>
      </c>
      <c r="C111" s="22">
        <f t="shared" si="2"/>
        <v>4.0509259259302599E-4</v>
      </c>
      <c r="D111" s="78" t="s">
        <v>50</v>
      </c>
      <c r="E111" s="20">
        <v>1</v>
      </c>
      <c r="F111" s="20">
        <v>0</v>
      </c>
    </row>
    <row r="112" spans="1:6" ht="13.5" customHeight="1" x14ac:dyDescent="0.2">
      <c r="A112" s="23">
        <v>0.49324074074074098</v>
      </c>
      <c r="B112" s="22">
        <v>0.49401620370370403</v>
      </c>
      <c r="C112" s="22">
        <f t="shared" si="2"/>
        <v>7.7546296296304718E-4</v>
      </c>
      <c r="D112" s="78" t="s">
        <v>49</v>
      </c>
      <c r="E112" s="20">
        <v>0</v>
      </c>
      <c r="F112" s="20">
        <v>2</v>
      </c>
    </row>
    <row r="113" spans="1:6" ht="13.5" customHeight="1" x14ac:dyDescent="0.2">
      <c r="A113" s="23">
        <v>0.49340277777777802</v>
      </c>
      <c r="B113" s="22">
        <v>0.49446759259259299</v>
      </c>
      <c r="C113" s="22">
        <f t="shared" si="2"/>
        <v>1.0648148148149628E-3</v>
      </c>
      <c r="D113" s="78">
        <v>76</v>
      </c>
      <c r="E113" s="20">
        <v>3</v>
      </c>
      <c r="F113" s="20">
        <v>5</v>
      </c>
    </row>
    <row r="114" spans="1:6" ht="13.5" customHeight="1" x14ac:dyDescent="0.2">
      <c r="A114" s="23">
        <v>0.494108796296296</v>
      </c>
      <c r="B114" s="22">
        <v>0.49469907407407399</v>
      </c>
      <c r="C114" s="22">
        <f t="shared" si="2"/>
        <v>5.9027777777798107E-4</v>
      </c>
      <c r="D114" s="78">
        <v>70</v>
      </c>
      <c r="E114" s="20">
        <v>3</v>
      </c>
      <c r="F114" s="20">
        <v>3</v>
      </c>
    </row>
    <row r="115" spans="1:6" ht="13.5" customHeight="1" x14ac:dyDescent="0.2">
      <c r="A115" s="23">
        <v>0.50131944444444398</v>
      </c>
      <c r="B115" s="22">
        <v>0.50203703703703695</v>
      </c>
      <c r="C115" s="22">
        <f t="shared" si="2"/>
        <v>7.1759259259296382E-4</v>
      </c>
      <c r="D115" s="78">
        <v>75</v>
      </c>
      <c r="E115" s="20">
        <v>4</v>
      </c>
      <c r="F115" s="20">
        <v>2</v>
      </c>
    </row>
    <row r="116" spans="1:6" ht="13.5" customHeight="1" x14ac:dyDescent="0.2">
      <c r="A116" s="23">
        <v>0.50371527777777803</v>
      </c>
      <c r="B116" s="22">
        <v>0.50409722222222197</v>
      </c>
      <c r="C116" s="22">
        <f t="shared" si="2"/>
        <v>3.8194444444394904E-4</v>
      </c>
      <c r="D116" s="78" t="s">
        <v>50</v>
      </c>
      <c r="E116" s="20">
        <v>4</v>
      </c>
      <c r="F116" s="20">
        <v>0</v>
      </c>
    </row>
    <row r="117" spans="1:6" ht="13.5" customHeight="1" x14ac:dyDescent="0.2">
      <c r="A117" s="23">
        <v>0.50437500000000002</v>
      </c>
      <c r="B117" s="22">
        <v>0.50509259259259298</v>
      </c>
      <c r="C117" s="22">
        <f t="shared" si="2"/>
        <v>7.1759259259296382E-4</v>
      </c>
      <c r="D117" s="78">
        <v>90</v>
      </c>
      <c r="E117" s="20">
        <v>8</v>
      </c>
      <c r="F117" s="20">
        <v>0</v>
      </c>
    </row>
    <row r="118" spans="1:6" ht="13.5" customHeight="1" x14ac:dyDescent="0.2">
      <c r="A118" s="23">
        <v>0.50584490740740695</v>
      </c>
      <c r="B118" s="22">
        <v>0.50628472222222198</v>
      </c>
      <c r="C118" s="22">
        <f t="shared" si="2"/>
        <v>4.398148148150316E-4</v>
      </c>
      <c r="D118" s="78">
        <v>70</v>
      </c>
      <c r="E118" s="20">
        <v>3</v>
      </c>
      <c r="F118" s="20">
        <v>4</v>
      </c>
    </row>
    <row r="119" spans="1:6" ht="13.5" customHeight="1" x14ac:dyDescent="0.2">
      <c r="A119" s="23">
        <v>0.508541666666667</v>
      </c>
      <c r="B119" s="22">
        <v>0.509467592592593</v>
      </c>
      <c r="C119" s="22">
        <f t="shared" si="2"/>
        <v>9.2592592592599665E-4</v>
      </c>
      <c r="D119" s="78" t="s">
        <v>50</v>
      </c>
      <c r="E119" s="20">
        <v>0</v>
      </c>
      <c r="F119" s="20">
        <v>5</v>
      </c>
    </row>
    <row r="120" spans="1:6" ht="13.5" customHeight="1" x14ac:dyDescent="0.2">
      <c r="A120" s="23">
        <v>0.51052083333333298</v>
      </c>
      <c r="B120" s="22">
        <v>0.51118055555555597</v>
      </c>
      <c r="C120" s="22">
        <f t="shared" si="2"/>
        <v>6.5972222222299148E-4</v>
      </c>
      <c r="D120" s="78">
        <v>70</v>
      </c>
      <c r="E120" s="20">
        <v>3</v>
      </c>
      <c r="F120" s="20">
        <v>4</v>
      </c>
    </row>
    <row r="121" spans="1:6" ht="13.5" customHeight="1" x14ac:dyDescent="0.2">
      <c r="A121" s="23">
        <v>0.51168981481481501</v>
      </c>
      <c r="B121" s="22">
        <v>0.51207175925925896</v>
      </c>
      <c r="C121" s="22">
        <f t="shared" si="2"/>
        <v>3.8194444444394904E-4</v>
      </c>
      <c r="D121" s="78" t="s">
        <v>49</v>
      </c>
      <c r="E121" s="20">
        <v>1</v>
      </c>
      <c r="F121" s="20">
        <v>2</v>
      </c>
    </row>
    <row r="122" spans="1:6" ht="13.5" customHeight="1" x14ac:dyDescent="0.2">
      <c r="A122" s="23">
        <v>0.51252314814814803</v>
      </c>
      <c r="B122" s="22">
        <v>0.51256944444444397</v>
      </c>
      <c r="C122" s="22">
        <f t="shared" si="2"/>
        <v>4.6296296295933459E-5</v>
      </c>
      <c r="D122" s="78" t="s">
        <v>50</v>
      </c>
      <c r="E122" s="20">
        <v>0</v>
      </c>
      <c r="F122" s="20">
        <v>0</v>
      </c>
    </row>
    <row r="123" spans="1:6" ht="13.5" customHeight="1" x14ac:dyDescent="0.2">
      <c r="A123" s="23">
        <v>0.51262731481481505</v>
      </c>
      <c r="B123" s="22">
        <v>0.51313657407407398</v>
      </c>
      <c r="C123" s="22">
        <f t="shared" si="2"/>
        <v>5.0925925925893178E-4</v>
      </c>
      <c r="D123" s="78">
        <v>75</v>
      </c>
      <c r="E123" s="20">
        <v>3</v>
      </c>
      <c r="F123" s="20">
        <v>2</v>
      </c>
    </row>
    <row r="124" spans="1:6" ht="13.5" customHeight="1" x14ac:dyDescent="0.2">
      <c r="A124" s="23">
        <v>0.51459490740740699</v>
      </c>
      <c r="B124" s="22">
        <v>0.51563657407407404</v>
      </c>
      <c r="C124" s="22">
        <f t="shared" si="2"/>
        <v>1.0416666666670515E-3</v>
      </c>
      <c r="D124" s="78">
        <v>76</v>
      </c>
      <c r="E124" s="20">
        <v>4</v>
      </c>
      <c r="F124" s="20">
        <v>6</v>
      </c>
    </row>
    <row r="125" spans="1:6" ht="13.5" customHeight="1" x14ac:dyDescent="0.2">
      <c r="A125" s="23">
        <v>0.51973379629629601</v>
      </c>
      <c r="B125" s="22">
        <v>0.52042824074074101</v>
      </c>
      <c r="C125" s="22">
        <f t="shared" si="2"/>
        <v>6.9444444444499709E-4</v>
      </c>
      <c r="D125" s="78" t="s">
        <v>49</v>
      </c>
      <c r="E125" s="20">
        <v>2</v>
      </c>
      <c r="F125" s="20">
        <v>1</v>
      </c>
    </row>
    <row r="126" spans="1:6" ht="13.5" customHeight="1" x14ac:dyDescent="0.2">
      <c r="A126" s="23">
        <v>0.52280092592592597</v>
      </c>
      <c r="B126" s="22">
        <v>0.52339120370370396</v>
      </c>
      <c r="C126" s="22">
        <f t="shared" si="2"/>
        <v>5.9027777777798107E-4</v>
      </c>
      <c r="D126" s="78">
        <v>75</v>
      </c>
      <c r="E126" s="20">
        <v>6</v>
      </c>
      <c r="F126" s="20">
        <v>0</v>
      </c>
    </row>
    <row r="127" spans="1:6" ht="13.5" customHeight="1" x14ac:dyDescent="0.2">
      <c r="A127" s="23">
        <v>0.52305555555555605</v>
      </c>
      <c r="B127" s="22">
        <v>0.52408564814814795</v>
      </c>
      <c r="C127" s="22">
        <f t="shared" si="2"/>
        <v>1.0300925925919024E-3</v>
      </c>
      <c r="D127" s="78">
        <v>70</v>
      </c>
      <c r="E127" s="20">
        <v>11</v>
      </c>
      <c r="F127" s="20">
        <v>5</v>
      </c>
    </row>
    <row r="128" spans="1:6" ht="13.5" customHeight="1" x14ac:dyDescent="0.2">
      <c r="A128" s="23">
        <v>0.52593749999999995</v>
      </c>
      <c r="B128" s="22">
        <v>0.52627314814814796</v>
      </c>
      <c r="C128" s="22">
        <f t="shared" si="2"/>
        <v>3.3564814814801558E-4</v>
      </c>
      <c r="D128" s="78" t="s">
        <v>49</v>
      </c>
      <c r="E128" s="20">
        <v>0</v>
      </c>
      <c r="F128" s="20">
        <v>7</v>
      </c>
    </row>
    <row r="129" spans="1:6" ht="13.5" customHeight="1" x14ac:dyDescent="0.2">
      <c r="A129" s="23">
        <v>0.52702546296296304</v>
      </c>
      <c r="B129" s="22">
        <v>0.52795138888888904</v>
      </c>
      <c r="C129" s="22">
        <f t="shared" si="2"/>
        <v>9.2592592592599665E-4</v>
      </c>
      <c r="D129" s="78" t="s">
        <v>55</v>
      </c>
      <c r="E129" s="20">
        <v>3</v>
      </c>
      <c r="F129" s="20">
        <v>0</v>
      </c>
    </row>
    <row r="130" spans="1:6" ht="13.5" customHeight="1" x14ac:dyDescent="0.2">
      <c r="A130" s="23">
        <v>0.52789351851851896</v>
      </c>
      <c r="B130" s="22">
        <v>0.52839120370370396</v>
      </c>
      <c r="C130" s="22">
        <f t="shared" si="2"/>
        <v>4.9768518518500393E-4</v>
      </c>
      <c r="D130" s="78" t="s">
        <v>50</v>
      </c>
      <c r="E130" s="20">
        <v>3</v>
      </c>
      <c r="F130" s="20">
        <v>2</v>
      </c>
    </row>
    <row r="131" spans="1:6" ht="13.5" customHeight="1" x14ac:dyDescent="0.2">
      <c r="A131" s="111">
        <v>0.52795138888888904</v>
      </c>
      <c r="B131" s="112">
        <v>0.52865740740740697</v>
      </c>
      <c r="C131" s="112">
        <f t="shared" si="2"/>
        <v>7.0601851851792574E-4</v>
      </c>
      <c r="D131" s="113">
        <v>76</v>
      </c>
      <c r="E131" s="114">
        <v>4</v>
      </c>
      <c r="F131" s="114">
        <v>3</v>
      </c>
    </row>
    <row r="132" spans="1:6" ht="13.5" customHeight="1" x14ac:dyDescent="0.2">
      <c r="A132" s="111">
        <v>0.53113425925925895</v>
      </c>
      <c r="B132" s="112">
        <v>0.53142361111111103</v>
      </c>
      <c r="C132" s="112">
        <f t="shared" si="2"/>
        <v>2.8935185185208212E-4</v>
      </c>
      <c r="D132" s="113" t="s">
        <v>50</v>
      </c>
      <c r="E132" s="114">
        <v>2</v>
      </c>
      <c r="F132" s="114">
        <v>0</v>
      </c>
    </row>
    <row r="133" spans="1:6" ht="13.5" customHeight="1" x14ac:dyDescent="0.2">
      <c r="A133" s="111">
        <v>0.53299768518518498</v>
      </c>
      <c r="B133" s="112">
        <v>0.53402777777777799</v>
      </c>
      <c r="C133" s="112">
        <f t="shared" si="2"/>
        <v>1.0300925925930127E-3</v>
      </c>
      <c r="D133" s="113">
        <v>75</v>
      </c>
      <c r="E133" s="114">
        <v>14</v>
      </c>
      <c r="F133" s="114">
        <v>0</v>
      </c>
    </row>
    <row r="134" spans="1:6" ht="13.5" customHeight="1" x14ac:dyDescent="0.2">
      <c r="A134" s="111">
        <v>0.53738425925925903</v>
      </c>
      <c r="B134" s="112">
        <v>0.537638888888889</v>
      </c>
      <c r="C134" s="112">
        <f t="shared" si="2"/>
        <v>2.5462962962996549E-4</v>
      </c>
      <c r="D134" s="113" t="s">
        <v>50</v>
      </c>
      <c r="E134" s="114">
        <v>1</v>
      </c>
      <c r="F134" s="114">
        <v>0</v>
      </c>
    </row>
    <row r="135" spans="1:6" ht="13.5" customHeight="1" x14ac:dyDescent="0.2">
      <c r="A135" s="111">
        <v>0.53807870370370403</v>
      </c>
      <c r="B135" s="112">
        <v>0.53872685185185198</v>
      </c>
      <c r="C135" s="112">
        <f t="shared" si="2"/>
        <v>6.4814814814795341E-4</v>
      </c>
      <c r="D135" s="113">
        <v>70</v>
      </c>
      <c r="E135" s="114">
        <v>4</v>
      </c>
      <c r="F135" s="114">
        <v>2</v>
      </c>
    </row>
    <row r="136" spans="1:6" ht="13.5" customHeight="1" x14ac:dyDescent="0.2">
      <c r="A136" s="111">
        <v>0.53815972222222197</v>
      </c>
      <c r="B136" s="112">
        <v>0.53892361111111098</v>
      </c>
      <c r="C136" s="112">
        <f t="shared" si="2"/>
        <v>7.638888888890083E-4</v>
      </c>
      <c r="D136" s="113">
        <v>76</v>
      </c>
      <c r="E136" s="114">
        <v>5</v>
      </c>
      <c r="F136" s="114">
        <v>7</v>
      </c>
    </row>
    <row r="137" spans="1:6" ht="13.5" customHeight="1" x14ac:dyDescent="0.2">
      <c r="A137" s="23">
        <v>0.53901620370370396</v>
      </c>
      <c r="B137" s="22">
        <v>0.53947916666666695</v>
      </c>
      <c r="C137" s="22">
        <f t="shared" si="2"/>
        <v>4.6296296296299833E-4</v>
      </c>
      <c r="D137" s="78" t="s">
        <v>49</v>
      </c>
      <c r="E137" s="20">
        <v>4</v>
      </c>
      <c r="F137" s="20">
        <v>4</v>
      </c>
    </row>
    <row r="138" spans="1:6" ht="13.5" customHeight="1" x14ac:dyDescent="0.2">
      <c r="A138" s="23">
        <v>0.54321759259259295</v>
      </c>
      <c r="B138" s="22">
        <v>0.54478009259259297</v>
      </c>
      <c r="C138" s="22">
        <f t="shared" si="2"/>
        <v>1.5625000000000222E-3</v>
      </c>
      <c r="D138" s="78">
        <v>76</v>
      </c>
      <c r="E138" s="20">
        <v>3</v>
      </c>
      <c r="F138" s="20">
        <v>6</v>
      </c>
    </row>
    <row r="139" spans="1:6" ht="13.5" customHeight="1" x14ac:dyDescent="0.2">
      <c r="A139" s="23">
        <v>0.54822916666666699</v>
      </c>
      <c r="B139" s="22">
        <v>0.54868055555555595</v>
      </c>
      <c r="C139" s="22">
        <f t="shared" si="2"/>
        <v>4.5138888888895945E-4</v>
      </c>
      <c r="D139" s="78" t="s">
        <v>49</v>
      </c>
      <c r="E139" s="20">
        <v>0</v>
      </c>
      <c r="F139" s="20">
        <v>4</v>
      </c>
    </row>
    <row r="140" spans="1:6" ht="13.5" customHeight="1" x14ac:dyDescent="0.2">
      <c r="A140" s="23">
        <v>0.54824074074074103</v>
      </c>
      <c r="B140" s="22">
        <v>0.548761574074074</v>
      </c>
      <c r="C140" s="22">
        <f t="shared" si="2"/>
        <v>5.2083333333297066E-4</v>
      </c>
      <c r="D140" s="78" t="s">
        <v>50</v>
      </c>
      <c r="E140" s="20">
        <v>2</v>
      </c>
      <c r="F140" s="20">
        <v>1</v>
      </c>
    </row>
    <row r="141" spans="1:6" ht="13.5" customHeight="1" x14ac:dyDescent="0.2">
      <c r="A141" s="23">
        <v>0.55027777777777798</v>
      </c>
      <c r="B141" s="22">
        <v>0.55079861111111095</v>
      </c>
      <c r="C141" s="22">
        <f t="shared" si="2"/>
        <v>5.2083333333297066E-4</v>
      </c>
      <c r="D141" s="78">
        <v>76</v>
      </c>
      <c r="E141" s="20">
        <v>2</v>
      </c>
      <c r="F141" s="20">
        <v>4</v>
      </c>
    </row>
    <row r="142" spans="1:6" ht="13.5" customHeight="1" x14ac:dyDescent="0.2">
      <c r="A142" s="23">
        <v>0.55226851851851899</v>
      </c>
      <c r="B142" s="22">
        <v>0.55289351851851898</v>
      </c>
      <c r="C142" s="22">
        <f t="shared" si="2"/>
        <v>6.2499999999998668E-4</v>
      </c>
      <c r="D142" s="78">
        <v>70</v>
      </c>
      <c r="E142" s="20">
        <v>4</v>
      </c>
      <c r="F142" s="20">
        <v>7</v>
      </c>
    </row>
    <row r="143" spans="1:6" ht="13.5" customHeight="1" x14ac:dyDescent="0.2">
      <c r="A143" s="23">
        <v>0.55567129629629597</v>
      </c>
      <c r="B143" s="22">
        <v>0.55688657407407405</v>
      </c>
      <c r="C143" s="22">
        <f t="shared" si="2"/>
        <v>1.2152777777780788E-3</v>
      </c>
      <c r="D143" s="78">
        <v>75</v>
      </c>
      <c r="E143" s="20">
        <v>1</v>
      </c>
      <c r="F143" s="20">
        <v>4</v>
      </c>
    </row>
    <row r="144" spans="1:6" ht="13.5" customHeight="1" x14ac:dyDescent="0.2">
      <c r="A144" s="23">
        <v>0.55583333333333296</v>
      </c>
      <c r="B144" s="22">
        <v>0.55762731481481498</v>
      </c>
      <c r="C144" s="22">
        <f t="shared" si="2"/>
        <v>1.793981481482021E-3</v>
      </c>
      <c r="D144" s="78" t="s">
        <v>49</v>
      </c>
      <c r="E144" s="20">
        <v>4</v>
      </c>
      <c r="F144" s="20">
        <v>0</v>
      </c>
    </row>
    <row r="145" spans="1:6" ht="13.5" customHeight="1" x14ac:dyDescent="0.2">
      <c r="A145" s="23">
        <v>0.56254629629629604</v>
      </c>
      <c r="B145" s="22">
        <v>0.56313657407407403</v>
      </c>
      <c r="C145" s="22">
        <f t="shared" si="2"/>
        <v>5.9027777777798107E-4</v>
      </c>
      <c r="D145" s="78">
        <v>76</v>
      </c>
      <c r="E145" s="20">
        <v>2</v>
      </c>
      <c r="F145" s="20">
        <v>8</v>
      </c>
    </row>
    <row r="146" spans="1:6" ht="13.5" customHeight="1" x14ac:dyDescent="0.2">
      <c r="A146" s="23">
        <v>0.565578703703704</v>
      </c>
      <c r="B146" s="22">
        <v>0.56620370370370399</v>
      </c>
      <c r="C146" s="22">
        <f t="shared" si="2"/>
        <v>6.2499999999998668E-4</v>
      </c>
      <c r="D146" s="78" t="s">
        <v>50</v>
      </c>
      <c r="E146" s="20">
        <v>0</v>
      </c>
      <c r="F146" s="20">
        <v>4</v>
      </c>
    </row>
    <row r="147" spans="1:6" ht="13.5" customHeight="1" x14ac:dyDescent="0.2">
      <c r="A147" s="23">
        <v>0.56693287037036999</v>
      </c>
      <c r="B147" s="22">
        <v>0.56840277777777803</v>
      </c>
      <c r="C147" s="22">
        <f t="shared" si="2"/>
        <v>1.4699074074080443E-3</v>
      </c>
      <c r="D147" s="78" t="s">
        <v>55</v>
      </c>
      <c r="E147" s="20">
        <v>9</v>
      </c>
      <c r="F147" s="20">
        <v>0</v>
      </c>
    </row>
    <row r="148" spans="1:6" ht="13.5" customHeight="1" x14ac:dyDescent="0.2">
      <c r="A148" s="23">
        <v>0.56703703703703701</v>
      </c>
      <c r="B148" s="22">
        <v>0.56789351851851899</v>
      </c>
      <c r="C148" s="22">
        <f t="shared" si="2"/>
        <v>8.5648148148198544E-4</v>
      </c>
      <c r="D148" s="78">
        <v>70</v>
      </c>
      <c r="E148" s="20">
        <v>5</v>
      </c>
      <c r="F148" s="20">
        <v>7</v>
      </c>
    </row>
    <row r="149" spans="1:6" ht="13.5" customHeight="1" x14ac:dyDescent="0.2">
      <c r="A149" s="23">
        <v>0.56896990740740705</v>
      </c>
      <c r="B149" s="22">
        <v>0.56967592592592597</v>
      </c>
      <c r="C149" s="22">
        <f t="shared" si="2"/>
        <v>7.0601851851892494E-4</v>
      </c>
      <c r="D149" s="78" t="s">
        <v>49</v>
      </c>
      <c r="E149" s="20">
        <v>5</v>
      </c>
      <c r="F149" s="20">
        <v>2</v>
      </c>
    </row>
    <row r="150" spans="1:6" ht="13.5" customHeight="1" x14ac:dyDescent="0.2">
      <c r="A150" s="23">
        <v>0.57099537037036996</v>
      </c>
      <c r="B150" s="22">
        <v>0.57241898148148196</v>
      </c>
      <c r="C150" s="22">
        <f t="shared" si="2"/>
        <v>1.4236111111119998E-3</v>
      </c>
      <c r="D150" s="78">
        <v>76</v>
      </c>
      <c r="E150" s="20">
        <v>2</v>
      </c>
      <c r="F150" s="20">
        <v>3</v>
      </c>
    </row>
    <row r="151" spans="1:6" ht="13.5" customHeight="1" x14ac:dyDescent="0.2">
      <c r="A151" s="23">
        <v>0.57263888888888903</v>
      </c>
      <c r="B151" s="22">
        <v>0.57443287037037005</v>
      </c>
      <c r="C151" s="22">
        <f t="shared" si="2"/>
        <v>1.7939814814810218E-3</v>
      </c>
      <c r="D151" s="78" t="s">
        <v>49</v>
      </c>
      <c r="E151" s="20">
        <v>0</v>
      </c>
      <c r="F151" s="20">
        <v>3</v>
      </c>
    </row>
    <row r="152" spans="1:6" ht="13.5" customHeight="1" x14ac:dyDescent="0.2">
      <c r="A152" s="23">
        <v>0.58081018518518501</v>
      </c>
      <c r="B152" s="22">
        <v>0.58151620370370405</v>
      </c>
      <c r="C152" s="22">
        <f t="shared" si="2"/>
        <v>7.0601851851903596E-4</v>
      </c>
      <c r="D152" s="78">
        <v>70</v>
      </c>
      <c r="E152" s="20">
        <v>5</v>
      </c>
      <c r="F152" s="20">
        <v>3</v>
      </c>
    </row>
    <row r="153" spans="1:6" ht="13.5" customHeight="1" x14ac:dyDescent="0.2">
      <c r="A153" s="23">
        <v>0.58104166666666701</v>
      </c>
      <c r="B153" s="22">
        <v>0.58292824074074101</v>
      </c>
      <c r="C153" s="22">
        <f t="shared" ref="C153:C216" si="3">B153-A153</f>
        <v>1.8865740740739989E-3</v>
      </c>
      <c r="D153" s="78">
        <v>75</v>
      </c>
      <c r="E153" s="20">
        <v>5</v>
      </c>
      <c r="F153" s="20">
        <v>0</v>
      </c>
    </row>
    <row r="154" spans="1:6" ht="13.5" customHeight="1" x14ac:dyDescent="0.2">
      <c r="A154" s="23">
        <v>0.58307870370370396</v>
      </c>
      <c r="B154" s="22">
        <v>0.58366898148148105</v>
      </c>
      <c r="C154" s="22">
        <f t="shared" si="3"/>
        <v>5.9027777777709289E-4</v>
      </c>
      <c r="D154" s="78">
        <v>76</v>
      </c>
      <c r="E154" s="20">
        <v>4</v>
      </c>
      <c r="F154" s="20">
        <v>4</v>
      </c>
    </row>
    <row r="155" spans="1:6" ht="13.5" customHeight="1" x14ac:dyDescent="0.2">
      <c r="A155" s="23">
        <v>0.58494212962962999</v>
      </c>
      <c r="B155" s="22">
        <v>0.58655092592592595</v>
      </c>
      <c r="C155" s="22">
        <f t="shared" si="3"/>
        <v>1.6087962962959557E-3</v>
      </c>
      <c r="D155" s="78" t="s">
        <v>49</v>
      </c>
      <c r="E155" s="20">
        <v>3</v>
      </c>
      <c r="F155" s="20">
        <v>1</v>
      </c>
    </row>
    <row r="156" spans="1:6" ht="13.5" customHeight="1" x14ac:dyDescent="0.2">
      <c r="A156" s="23">
        <v>0.58831018518518496</v>
      </c>
      <c r="B156" s="22">
        <v>0.58975694444444404</v>
      </c>
      <c r="C156" s="22">
        <f t="shared" si="3"/>
        <v>1.4467592592590783E-3</v>
      </c>
      <c r="D156" s="78">
        <v>75</v>
      </c>
      <c r="E156" s="20">
        <v>0</v>
      </c>
      <c r="F156" s="20">
        <v>5</v>
      </c>
    </row>
    <row r="157" spans="1:6" ht="13.5" customHeight="1" x14ac:dyDescent="0.2">
      <c r="A157" s="23">
        <v>0.59303240740740704</v>
      </c>
      <c r="B157" s="22">
        <v>0.59336805555555605</v>
      </c>
      <c r="C157" s="22">
        <f t="shared" si="3"/>
        <v>3.3564814814901478E-4</v>
      </c>
      <c r="D157" s="78" t="s">
        <v>50</v>
      </c>
      <c r="E157" s="20">
        <v>1</v>
      </c>
      <c r="F157" s="20">
        <v>0</v>
      </c>
    </row>
    <row r="158" spans="1:6" ht="13.5" customHeight="1" x14ac:dyDescent="0.2">
      <c r="A158" s="23">
        <v>0.59346064814814803</v>
      </c>
      <c r="B158" s="22">
        <v>0.59403935185185197</v>
      </c>
      <c r="C158" s="22">
        <f t="shared" si="3"/>
        <v>5.787037037039422E-4</v>
      </c>
      <c r="D158" s="78" t="s">
        <v>49</v>
      </c>
      <c r="E158" s="20">
        <v>6</v>
      </c>
      <c r="F158" s="20">
        <v>0</v>
      </c>
    </row>
    <row r="159" spans="1:6" ht="13.5" customHeight="1" x14ac:dyDescent="0.2">
      <c r="A159" s="23">
        <v>0.59429398148148105</v>
      </c>
      <c r="B159" s="22">
        <v>0.59525462962963005</v>
      </c>
      <c r="C159" s="22">
        <f t="shared" si="3"/>
        <v>9.6064814814900146E-4</v>
      </c>
      <c r="D159" s="78">
        <v>70</v>
      </c>
      <c r="E159" s="20">
        <v>7</v>
      </c>
      <c r="F159" s="20">
        <v>2</v>
      </c>
    </row>
    <row r="160" spans="1:6" ht="13.5" customHeight="1" x14ac:dyDescent="0.2">
      <c r="A160" s="23">
        <v>0.59612268518518496</v>
      </c>
      <c r="B160" s="22">
        <v>0.59731481481481496</v>
      </c>
      <c r="C160" s="22">
        <f t="shared" si="3"/>
        <v>1.192129629630001E-3</v>
      </c>
      <c r="D160" s="78">
        <v>24</v>
      </c>
      <c r="E160" s="20">
        <v>3</v>
      </c>
      <c r="F160" s="20">
        <v>5</v>
      </c>
    </row>
    <row r="161" spans="1:6" ht="13.5" customHeight="1" x14ac:dyDescent="0.2">
      <c r="A161" s="23">
        <v>0.60052083333333295</v>
      </c>
      <c r="B161" s="22">
        <v>0.60167824074074105</v>
      </c>
      <c r="C161" s="22">
        <f t="shared" si="3"/>
        <v>1.1574074074081064E-3</v>
      </c>
      <c r="D161" s="78">
        <v>76</v>
      </c>
      <c r="E161" s="20">
        <v>2</v>
      </c>
      <c r="F161" s="20">
        <v>0</v>
      </c>
    </row>
    <row r="162" spans="1:6" ht="13.5" customHeight="1" x14ac:dyDescent="0.2">
      <c r="A162" s="23">
        <v>0.602256944444444</v>
      </c>
      <c r="B162" s="22">
        <v>0.60297453703703696</v>
      </c>
      <c r="C162" s="22">
        <f t="shared" si="3"/>
        <v>7.1759259259296382E-4</v>
      </c>
      <c r="D162" s="78" t="s">
        <v>49</v>
      </c>
      <c r="E162" s="20">
        <v>1</v>
      </c>
      <c r="F162" s="20">
        <v>0</v>
      </c>
    </row>
    <row r="163" spans="1:6" ht="13.5" customHeight="1" x14ac:dyDescent="0.2">
      <c r="A163" s="23">
        <v>0.60523148148148198</v>
      </c>
      <c r="B163" s="22">
        <v>0.60716435185185202</v>
      </c>
      <c r="C163" s="22">
        <f t="shared" si="3"/>
        <v>1.9328703703700434E-3</v>
      </c>
      <c r="D163" s="78">
        <v>76</v>
      </c>
      <c r="E163" s="20">
        <v>5</v>
      </c>
      <c r="F163" s="20">
        <v>7</v>
      </c>
    </row>
    <row r="164" spans="1:6" ht="13.5" customHeight="1" x14ac:dyDescent="0.2">
      <c r="A164" s="23">
        <v>0.60927083333333298</v>
      </c>
      <c r="B164" s="22">
        <v>0.60986111111111097</v>
      </c>
      <c r="C164" s="22">
        <f t="shared" si="3"/>
        <v>5.9027777777798107E-4</v>
      </c>
      <c r="D164" s="78">
        <v>70</v>
      </c>
      <c r="E164" s="20">
        <v>5</v>
      </c>
      <c r="F164" s="20">
        <v>3</v>
      </c>
    </row>
    <row r="165" spans="1:6" ht="13.5" customHeight="1" x14ac:dyDescent="0.2">
      <c r="A165" s="23">
        <v>0.60943287037036997</v>
      </c>
      <c r="B165" s="22">
        <v>0.61192129629629599</v>
      </c>
      <c r="C165" s="22">
        <f t="shared" si="3"/>
        <v>2.4884259259260189E-3</v>
      </c>
      <c r="D165" s="78" t="s">
        <v>49</v>
      </c>
      <c r="E165" s="20">
        <v>0</v>
      </c>
      <c r="F165" s="20">
        <v>4</v>
      </c>
    </row>
    <row r="166" spans="1:6" ht="13.5" customHeight="1" x14ac:dyDescent="0.2">
      <c r="A166" s="23">
        <v>0.61246527777777804</v>
      </c>
      <c r="B166" s="22">
        <v>0.61313657407407396</v>
      </c>
      <c r="C166" s="22">
        <f t="shared" si="3"/>
        <v>6.7129629629592014E-4</v>
      </c>
      <c r="D166" s="78">
        <v>76</v>
      </c>
      <c r="E166" s="20">
        <v>0</v>
      </c>
      <c r="F166" s="20">
        <v>6</v>
      </c>
    </row>
    <row r="167" spans="1:6" ht="13.5" customHeight="1" x14ac:dyDescent="0.2">
      <c r="A167" s="23">
        <v>0.61641203703703695</v>
      </c>
      <c r="B167" s="22">
        <v>0.61690972222222196</v>
      </c>
      <c r="C167" s="22">
        <f t="shared" si="3"/>
        <v>4.9768518518500393E-4</v>
      </c>
      <c r="D167" s="78">
        <v>90</v>
      </c>
      <c r="E167" s="20">
        <v>1</v>
      </c>
      <c r="F167" s="20">
        <v>3</v>
      </c>
    </row>
    <row r="168" spans="1:6" ht="13.5" customHeight="1" x14ac:dyDescent="0.2">
      <c r="A168" s="23">
        <v>0.61740740740740696</v>
      </c>
      <c r="B168" s="22">
        <v>0.61819444444444405</v>
      </c>
      <c r="C168" s="22">
        <f t="shared" si="3"/>
        <v>7.8703703703708605E-4</v>
      </c>
      <c r="D168" s="78">
        <v>76</v>
      </c>
      <c r="E168" s="20">
        <v>6</v>
      </c>
      <c r="F168" s="20">
        <v>1</v>
      </c>
    </row>
    <row r="169" spans="1:6" ht="13.5" customHeight="1" x14ac:dyDescent="0.2">
      <c r="A169" s="23">
        <v>0.61754629629629598</v>
      </c>
      <c r="B169" s="22">
        <v>0.61956018518518496</v>
      </c>
      <c r="C169" s="22">
        <f t="shared" si="3"/>
        <v>2.0138888888889817E-3</v>
      </c>
      <c r="D169" s="78" t="s">
        <v>49</v>
      </c>
      <c r="E169" s="20">
        <v>4</v>
      </c>
      <c r="F169" s="20">
        <v>2</v>
      </c>
    </row>
    <row r="170" spans="1:6" ht="13.5" customHeight="1" x14ac:dyDescent="0.2">
      <c r="A170" s="23">
        <v>0.61965277777777805</v>
      </c>
      <c r="B170" s="22">
        <v>0.62184027777777795</v>
      </c>
      <c r="C170" s="22">
        <f t="shared" si="3"/>
        <v>2.1874999999998979E-3</v>
      </c>
      <c r="D170" s="78" t="s">
        <v>50</v>
      </c>
      <c r="E170" s="20">
        <v>0</v>
      </c>
      <c r="F170" s="20">
        <v>0</v>
      </c>
    </row>
    <row r="171" spans="1:6" ht="13.5" customHeight="1" x14ac:dyDescent="0.2">
      <c r="A171" s="23">
        <v>0.62557870370370405</v>
      </c>
      <c r="B171" s="22">
        <v>0.62603009259259301</v>
      </c>
      <c r="C171" s="22">
        <f t="shared" si="3"/>
        <v>4.5138888888895945E-4</v>
      </c>
      <c r="D171" s="78">
        <v>70</v>
      </c>
      <c r="E171" s="20">
        <v>2</v>
      </c>
      <c r="F171" s="20">
        <v>3</v>
      </c>
    </row>
    <row r="172" spans="1:6" ht="13.5" customHeight="1" x14ac:dyDescent="0.2">
      <c r="A172" s="23">
        <v>0.62887731481481501</v>
      </c>
      <c r="B172" s="22">
        <v>0.63105324074074098</v>
      </c>
      <c r="C172" s="22">
        <f t="shared" si="3"/>
        <v>2.17592592592597E-3</v>
      </c>
      <c r="D172" s="78">
        <v>76</v>
      </c>
      <c r="E172" s="20">
        <v>6</v>
      </c>
      <c r="F172" s="20">
        <v>2</v>
      </c>
    </row>
    <row r="173" spans="1:6" ht="13.5" customHeight="1" x14ac:dyDescent="0.2">
      <c r="A173" s="23">
        <v>0.62906249999999997</v>
      </c>
      <c r="B173" s="22">
        <v>0.63001157407407404</v>
      </c>
      <c r="C173" s="22">
        <f t="shared" si="3"/>
        <v>9.490740740740744E-4</v>
      </c>
      <c r="D173" s="78" t="s">
        <v>49</v>
      </c>
      <c r="E173" s="20">
        <v>1</v>
      </c>
      <c r="F173" s="20">
        <v>1</v>
      </c>
    </row>
    <row r="174" spans="1:6" ht="13.5" customHeight="1" x14ac:dyDescent="0.2">
      <c r="A174" s="23">
        <v>0.63246527777777795</v>
      </c>
      <c r="B174" s="22">
        <v>0.63277777777777799</v>
      </c>
      <c r="C174" s="22">
        <f t="shared" si="3"/>
        <v>3.1250000000004885E-4</v>
      </c>
      <c r="D174" s="78" t="s">
        <v>50</v>
      </c>
      <c r="E174" s="20">
        <v>2</v>
      </c>
      <c r="F174" s="20">
        <v>0</v>
      </c>
    </row>
    <row r="175" spans="1:6" ht="13.5" customHeight="1" x14ac:dyDescent="0.2">
      <c r="A175" s="23">
        <v>0.63468749999999996</v>
      </c>
      <c r="B175" s="22">
        <v>0.63577546296296295</v>
      </c>
      <c r="C175" s="22">
        <f t="shared" si="3"/>
        <v>1.087962962962985E-3</v>
      </c>
      <c r="D175" s="78">
        <v>75</v>
      </c>
      <c r="E175" s="20">
        <v>9</v>
      </c>
      <c r="F175" s="20">
        <v>2</v>
      </c>
    </row>
    <row r="176" spans="1:6" ht="13.5" customHeight="1" x14ac:dyDescent="0.2">
      <c r="A176" s="23">
        <v>0.63482638888888898</v>
      </c>
      <c r="B176" s="22">
        <v>0.63532407407407399</v>
      </c>
      <c r="C176" s="22">
        <f t="shared" si="3"/>
        <v>4.9768518518500393E-4</v>
      </c>
      <c r="D176" s="78">
        <v>70</v>
      </c>
      <c r="E176" s="20">
        <v>2</v>
      </c>
      <c r="F176" s="20">
        <v>3</v>
      </c>
    </row>
    <row r="177" spans="1:6" ht="13.5" customHeight="1" x14ac:dyDescent="0.2">
      <c r="A177" s="23">
        <v>0.63586805555555603</v>
      </c>
      <c r="B177" s="22">
        <v>0.63829861111111097</v>
      </c>
      <c r="C177" s="22">
        <f t="shared" si="3"/>
        <v>2.4305555555549363E-3</v>
      </c>
      <c r="D177" s="78" t="s">
        <v>50</v>
      </c>
      <c r="E177" s="20">
        <v>0</v>
      </c>
      <c r="F177" s="20">
        <v>0</v>
      </c>
    </row>
    <row r="178" spans="1:6" ht="13.5" customHeight="1" x14ac:dyDescent="0.2">
      <c r="A178" s="23">
        <v>0.63659722222222204</v>
      </c>
      <c r="B178" s="22">
        <v>0.63917824074074103</v>
      </c>
      <c r="C178" s="22">
        <f t="shared" si="3"/>
        <v>2.581018518518996E-3</v>
      </c>
      <c r="D178" s="78">
        <v>90</v>
      </c>
      <c r="E178" s="20">
        <v>2</v>
      </c>
      <c r="F178" s="20">
        <v>0</v>
      </c>
    </row>
    <row r="179" spans="1:6" ht="13.5" customHeight="1" x14ac:dyDescent="0.2">
      <c r="A179" s="23">
        <v>0.64386574074074099</v>
      </c>
      <c r="B179" s="22">
        <v>0.64440972222222204</v>
      </c>
      <c r="C179" s="22">
        <f t="shared" si="3"/>
        <v>5.4398148148104841E-4</v>
      </c>
      <c r="D179" s="78">
        <v>76</v>
      </c>
      <c r="E179" s="20">
        <v>6</v>
      </c>
      <c r="F179" s="20">
        <v>1</v>
      </c>
    </row>
    <row r="180" spans="1:6" ht="13.5" customHeight="1" x14ac:dyDescent="0.2">
      <c r="A180" s="23">
        <v>0.64873842592592601</v>
      </c>
      <c r="B180" s="22">
        <v>0.64932870370370399</v>
      </c>
      <c r="C180" s="22">
        <f t="shared" si="3"/>
        <v>5.9027777777798107E-4</v>
      </c>
      <c r="D180" s="78">
        <v>75</v>
      </c>
      <c r="E180" s="20">
        <v>7</v>
      </c>
      <c r="F180" s="20">
        <v>0</v>
      </c>
    </row>
    <row r="181" spans="1:6" ht="13.5" customHeight="1" x14ac:dyDescent="0.2">
      <c r="A181" s="23">
        <v>0.65118055555555598</v>
      </c>
      <c r="B181" s="22">
        <v>0.65155092592592601</v>
      </c>
      <c r="C181" s="22">
        <f t="shared" si="3"/>
        <v>3.7037037037002118E-4</v>
      </c>
      <c r="D181" s="78" t="s">
        <v>50</v>
      </c>
      <c r="E181" s="20">
        <v>1</v>
      </c>
      <c r="F181" s="20">
        <v>0</v>
      </c>
    </row>
    <row r="182" spans="1:6" ht="13.5" customHeight="1" x14ac:dyDescent="0.2">
      <c r="A182" s="23">
        <v>0.65209490740740705</v>
      </c>
      <c r="B182" s="22">
        <v>0.653206018518519</v>
      </c>
      <c r="C182" s="22">
        <f t="shared" si="3"/>
        <v>1.1111111111119509E-3</v>
      </c>
      <c r="D182" s="78">
        <v>70</v>
      </c>
      <c r="E182" s="20">
        <v>6</v>
      </c>
      <c r="F182" s="20">
        <v>5</v>
      </c>
    </row>
    <row r="183" spans="1:6" ht="13.5" customHeight="1" x14ac:dyDescent="0.2">
      <c r="A183" s="23">
        <v>0.65336805555555599</v>
      </c>
      <c r="B183" s="22">
        <v>0.65415509259259297</v>
      </c>
      <c r="C183" s="22">
        <f t="shared" si="3"/>
        <v>7.8703703703697503E-4</v>
      </c>
      <c r="D183" s="78" t="s">
        <v>49</v>
      </c>
      <c r="E183" s="20">
        <v>6</v>
      </c>
      <c r="F183" s="20">
        <v>2</v>
      </c>
    </row>
    <row r="184" spans="1:6" ht="13.5" customHeight="1" x14ac:dyDescent="0.2">
      <c r="A184" s="23">
        <v>0.65453703703703703</v>
      </c>
      <c r="B184" s="22">
        <v>0.65478009259259295</v>
      </c>
      <c r="C184" s="22">
        <f t="shared" si="3"/>
        <v>2.4305555555592662E-4</v>
      </c>
      <c r="D184" s="78">
        <v>76</v>
      </c>
      <c r="E184" s="20">
        <v>1</v>
      </c>
      <c r="F184" s="20">
        <v>1</v>
      </c>
    </row>
    <row r="185" spans="1:6" ht="13.5" customHeight="1" x14ac:dyDescent="0.2">
      <c r="A185" s="23">
        <v>0.65996527777777803</v>
      </c>
      <c r="B185" s="22">
        <v>0.66056712962963005</v>
      </c>
      <c r="C185" s="22">
        <f t="shared" si="3"/>
        <v>6.0185185185201995E-4</v>
      </c>
      <c r="D185" s="78">
        <v>75</v>
      </c>
      <c r="E185" s="20">
        <v>5</v>
      </c>
      <c r="F185" s="20">
        <v>4</v>
      </c>
    </row>
    <row r="186" spans="1:6" ht="13.5" customHeight="1" x14ac:dyDescent="0.2">
      <c r="A186" s="23">
        <v>0.66328703703703695</v>
      </c>
      <c r="B186" s="22">
        <v>0.66386574074074101</v>
      </c>
      <c r="C186" s="22">
        <f t="shared" si="3"/>
        <v>5.7870370370405322E-4</v>
      </c>
      <c r="D186" s="78" t="s">
        <v>49</v>
      </c>
      <c r="E186" s="20">
        <v>5</v>
      </c>
      <c r="F186" s="20">
        <v>0</v>
      </c>
    </row>
    <row r="187" spans="1:6" ht="13.5" customHeight="1" x14ac:dyDescent="0.2">
      <c r="A187" s="23">
        <v>0.663333333333333</v>
      </c>
      <c r="B187" s="22">
        <v>0.66374999999999995</v>
      </c>
      <c r="C187" s="22">
        <f t="shared" si="3"/>
        <v>4.1666666666695384E-4</v>
      </c>
      <c r="D187" s="78">
        <v>70</v>
      </c>
      <c r="E187" s="20">
        <v>2</v>
      </c>
      <c r="F187" s="20">
        <v>1</v>
      </c>
    </row>
    <row r="188" spans="1:6" ht="13.5" customHeight="1" x14ac:dyDescent="0.2">
      <c r="A188" s="23">
        <v>0.66658564814814802</v>
      </c>
      <c r="B188" s="22">
        <v>0.66716435185185197</v>
      </c>
      <c r="C188" s="22">
        <f t="shared" si="3"/>
        <v>5.787037037039422E-4</v>
      </c>
      <c r="D188" s="78" t="s">
        <v>55</v>
      </c>
      <c r="E188" s="20">
        <v>3</v>
      </c>
      <c r="F188" s="20">
        <v>2</v>
      </c>
    </row>
    <row r="189" spans="1:6" ht="13.5" customHeight="1" x14ac:dyDescent="0.2">
      <c r="A189" s="23">
        <v>0.66672453703703705</v>
      </c>
      <c r="B189" s="22">
        <v>0.66853009259259299</v>
      </c>
      <c r="C189" s="22">
        <f t="shared" si="3"/>
        <v>1.8055555555559488E-3</v>
      </c>
      <c r="D189" s="78" t="s">
        <v>49</v>
      </c>
      <c r="E189" s="20">
        <v>1</v>
      </c>
      <c r="F189" s="20">
        <v>0</v>
      </c>
    </row>
    <row r="190" spans="1:6" ht="13.5" customHeight="1" x14ac:dyDescent="0.2">
      <c r="A190" s="23">
        <v>0.66990740740740695</v>
      </c>
      <c r="B190" s="22">
        <v>0.67003472222222205</v>
      </c>
      <c r="C190" s="22">
        <f t="shared" si="3"/>
        <v>1.2731481481509377E-4</v>
      </c>
      <c r="D190" s="78">
        <v>90</v>
      </c>
      <c r="E190" s="20">
        <v>0</v>
      </c>
      <c r="F190" s="20">
        <v>2</v>
      </c>
    </row>
    <row r="191" spans="1:6" ht="13.5" customHeight="1" x14ac:dyDescent="0.2">
      <c r="A191" s="23">
        <v>0.67098379629629601</v>
      </c>
      <c r="B191" s="22">
        <v>0.67150462962962998</v>
      </c>
      <c r="C191" s="22">
        <f t="shared" si="3"/>
        <v>5.2083333333396986E-4</v>
      </c>
      <c r="D191" s="78" t="s">
        <v>50</v>
      </c>
      <c r="E191" s="20">
        <v>3</v>
      </c>
      <c r="F191" s="20">
        <v>0</v>
      </c>
    </row>
    <row r="192" spans="1:6" ht="13.5" customHeight="1" x14ac:dyDescent="0.2">
      <c r="A192" s="23">
        <v>0.671608796296296</v>
      </c>
      <c r="B192" s="22">
        <v>0.67232638888888896</v>
      </c>
      <c r="C192" s="22">
        <f t="shared" si="3"/>
        <v>7.1759259259296382E-4</v>
      </c>
      <c r="D192" s="78">
        <v>75</v>
      </c>
      <c r="E192" s="20">
        <v>5</v>
      </c>
      <c r="F192" s="20">
        <v>2</v>
      </c>
    </row>
    <row r="193" spans="1:6" ht="13.5" customHeight="1" x14ac:dyDescent="0.2">
      <c r="A193" s="23">
        <v>0.67562500000000003</v>
      </c>
      <c r="B193" s="22">
        <v>0.67596064814814805</v>
      </c>
      <c r="C193" s="22">
        <f t="shared" si="3"/>
        <v>3.3564814814801558E-4</v>
      </c>
      <c r="D193" s="78" t="s">
        <v>55</v>
      </c>
      <c r="E193" s="20">
        <v>2</v>
      </c>
      <c r="F193" s="20">
        <v>3</v>
      </c>
    </row>
    <row r="194" spans="1:6" ht="13.5" customHeight="1" x14ac:dyDescent="0.2">
      <c r="A194" s="23">
        <v>0.67579861111111095</v>
      </c>
      <c r="B194" s="22">
        <v>0.67663194444444397</v>
      </c>
      <c r="C194" s="22">
        <f t="shared" si="3"/>
        <v>8.3333333333301951E-4</v>
      </c>
      <c r="D194" s="78">
        <v>70</v>
      </c>
      <c r="E194" s="20">
        <v>13</v>
      </c>
      <c r="F194" s="20">
        <v>4</v>
      </c>
    </row>
    <row r="195" spans="1:6" ht="13.5" customHeight="1" x14ac:dyDescent="0.2">
      <c r="A195" s="23">
        <v>0.68005787037037002</v>
      </c>
      <c r="B195" s="22">
        <v>0.68026620370370405</v>
      </c>
      <c r="C195" s="22">
        <f t="shared" si="3"/>
        <v>2.0833333333403203E-4</v>
      </c>
      <c r="D195" s="78" t="s">
        <v>50</v>
      </c>
      <c r="E195" s="20">
        <v>1</v>
      </c>
      <c r="F195" s="20">
        <v>0</v>
      </c>
    </row>
    <row r="196" spans="1:6" ht="13.5" customHeight="1" x14ac:dyDescent="0.2">
      <c r="A196" s="23">
        <v>0.68329861111111101</v>
      </c>
      <c r="B196" s="22">
        <v>0.68436342592592603</v>
      </c>
      <c r="C196" s="22">
        <f t="shared" si="3"/>
        <v>1.0648148148150183E-3</v>
      </c>
      <c r="D196" s="78" t="s">
        <v>49</v>
      </c>
      <c r="E196" s="20">
        <v>4</v>
      </c>
      <c r="F196" s="20">
        <v>3</v>
      </c>
    </row>
    <row r="197" spans="1:6" ht="13.5" customHeight="1" x14ac:dyDescent="0.2">
      <c r="A197" s="23">
        <v>0.68334490740740705</v>
      </c>
      <c r="B197" s="22">
        <v>0.68400462962963005</v>
      </c>
      <c r="C197" s="22">
        <f t="shared" si="3"/>
        <v>6.5972222222299148E-4</v>
      </c>
      <c r="D197" s="78">
        <v>76</v>
      </c>
      <c r="E197" s="20">
        <v>4</v>
      </c>
      <c r="F197" s="20">
        <v>2</v>
      </c>
    </row>
    <row r="198" spans="1:6" ht="13.5" customHeight="1" x14ac:dyDescent="0.2">
      <c r="A198" s="23">
        <v>0.68457175925925895</v>
      </c>
      <c r="B198" s="22">
        <v>0.68563657407407397</v>
      </c>
      <c r="C198" s="22">
        <f t="shared" si="3"/>
        <v>1.0648148148150183E-3</v>
      </c>
      <c r="D198" s="78">
        <v>75</v>
      </c>
      <c r="E198" s="20">
        <v>3</v>
      </c>
      <c r="F198" s="20">
        <v>1</v>
      </c>
    </row>
    <row r="199" spans="1:6" ht="13.5" customHeight="1" x14ac:dyDescent="0.2">
      <c r="A199" s="23">
        <v>0.68658564814814804</v>
      </c>
      <c r="B199" s="22">
        <v>0.68725694444444396</v>
      </c>
      <c r="C199" s="22">
        <f t="shared" si="3"/>
        <v>6.7129629629592014E-4</v>
      </c>
      <c r="D199" s="78">
        <v>70</v>
      </c>
      <c r="E199" s="20">
        <v>3</v>
      </c>
      <c r="F199" s="20">
        <v>4</v>
      </c>
    </row>
    <row r="200" spans="1:6" ht="13.5" customHeight="1" x14ac:dyDescent="0.2">
      <c r="A200" s="23">
        <v>0.69021990740740702</v>
      </c>
      <c r="B200" s="22">
        <v>0.69085648148148104</v>
      </c>
      <c r="C200" s="22">
        <f t="shared" si="3"/>
        <v>6.3657407407402555E-4</v>
      </c>
      <c r="D200" s="78">
        <v>90</v>
      </c>
      <c r="E200" s="20">
        <v>1</v>
      </c>
      <c r="F200" s="20">
        <v>1</v>
      </c>
    </row>
    <row r="201" spans="1:6" ht="13.5" customHeight="1" x14ac:dyDescent="0.2">
      <c r="A201" s="23">
        <v>0.691076388888889</v>
      </c>
      <c r="B201" s="22">
        <v>0.69180555555555601</v>
      </c>
      <c r="C201" s="22">
        <f t="shared" si="3"/>
        <v>7.2916666666700269E-4</v>
      </c>
      <c r="D201" s="78" t="s">
        <v>49</v>
      </c>
      <c r="E201" s="20">
        <v>5</v>
      </c>
      <c r="F201" s="20">
        <v>1</v>
      </c>
    </row>
    <row r="202" spans="1:6" ht="13.5" customHeight="1" x14ac:dyDescent="0.2">
      <c r="A202" s="23">
        <v>0.69542824074074105</v>
      </c>
      <c r="B202" s="22">
        <v>0.69590277777777798</v>
      </c>
      <c r="C202" s="22">
        <f t="shared" si="3"/>
        <v>4.7453703703692618E-4</v>
      </c>
      <c r="D202" s="78">
        <v>76</v>
      </c>
      <c r="E202" s="20">
        <v>4</v>
      </c>
      <c r="F202" s="20">
        <v>8</v>
      </c>
    </row>
    <row r="203" spans="1:6" ht="13.5" customHeight="1" x14ac:dyDescent="0.2">
      <c r="A203" s="23">
        <v>0.69680555555555601</v>
      </c>
      <c r="B203" s="22">
        <v>0.69781249999999995</v>
      </c>
      <c r="C203" s="22">
        <f t="shared" si="3"/>
        <v>1.0069444444439357E-3</v>
      </c>
      <c r="D203" s="78" t="s">
        <v>49</v>
      </c>
      <c r="E203" s="20">
        <v>0</v>
      </c>
      <c r="F203" s="20">
        <v>11</v>
      </c>
    </row>
    <row r="204" spans="1:6" ht="13.5" customHeight="1" x14ac:dyDescent="0.2">
      <c r="A204" s="23">
        <v>0.69895833333333302</v>
      </c>
      <c r="B204" s="22">
        <v>0.69976851851851896</v>
      </c>
      <c r="C204" s="22">
        <f t="shared" si="3"/>
        <v>8.1018518518594096E-4</v>
      </c>
      <c r="D204" s="78">
        <v>70</v>
      </c>
      <c r="E204" s="20">
        <v>7</v>
      </c>
      <c r="F204" s="20">
        <v>5</v>
      </c>
    </row>
    <row r="205" spans="1:6" ht="13.5" customHeight="1" x14ac:dyDescent="0.2">
      <c r="A205" s="23">
        <v>0.70221064814814804</v>
      </c>
      <c r="B205" s="22">
        <v>0.70296296296296301</v>
      </c>
      <c r="C205" s="22">
        <f t="shared" si="3"/>
        <v>7.5231481481496942E-4</v>
      </c>
      <c r="D205" s="78">
        <v>76</v>
      </c>
      <c r="E205" s="20">
        <v>5</v>
      </c>
      <c r="F205" s="20">
        <v>6</v>
      </c>
    </row>
    <row r="206" spans="1:6" ht="13.5" customHeight="1" x14ac:dyDescent="0.2">
      <c r="A206" s="23">
        <v>0.70548611111111104</v>
      </c>
      <c r="B206" s="22">
        <v>0.70594907407407403</v>
      </c>
      <c r="C206" s="22">
        <f t="shared" si="3"/>
        <v>4.6296296296299833E-4</v>
      </c>
      <c r="D206" s="78" t="s">
        <v>50</v>
      </c>
      <c r="E206" s="20">
        <v>1</v>
      </c>
      <c r="F206" s="20">
        <v>0</v>
      </c>
    </row>
    <row r="207" spans="1:6" ht="13.5" customHeight="1" x14ac:dyDescent="0.2">
      <c r="A207" s="23">
        <v>0.705706018518519</v>
      </c>
      <c r="B207" s="22">
        <v>0.70631944444444394</v>
      </c>
      <c r="C207" s="22">
        <f t="shared" si="3"/>
        <v>6.134259259249486E-4</v>
      </c>
      <c r="D207" s="78" t="s">
        <v>49</v>
      </c>
      <c r="E207" s="20">
        <v>5</v>
      </c>
      <c r="F207" s="20">
        <v>1</v>
      </c>
    </row>
    <row r="208" spans="1:6" ht="13.5" customHeight="1" x14ac:dyDescent="0.2">
      <c r="A208" s="23">
        <v>0.70679398148148198</v>
      </c>
      <c r="B208" s="22">
        <v>0.70718749999999997</v>
      </c>
      <c r="C208" s="22">
        <f t="shared" si="3"/>
        <v>3.9351851851798791E-4</v>
      </c>
      <c r="D208" s="78">
        <v>75</v>
      </c>
      <c r="E208" s="20">
        <v>3</v>
      </c>
      <c r="F208" s="20">
        <v>1</v>
      </c>
    </row>
    <row r="209" spans="1:6" ht="13.5" customHeight="1" x14ac:dyDescent="0.2">
      <c r="A209" s="23">
        <v>0.711203703703704</v>
      </c>
      <c r="B209" s="22">
        <v>0.71148148148148105</v>
      </c>
      <c r="C209" s="22">
        <f t="shared" si="3"/>
        <v>2.7777777777704404E-4</v>
      </c>
      <c r="D209" s="78">
        <v>75</v>
      </c>
      <c r="E209" s="20">
        <v>1</v>
      </c>
      <c r="F209" s="20">
        <v>1</v>
      </c>
    </row>
    <row r="210" spans="1:6" ht="13.5" customHeight="1" x14ac:dyDescent="0.2">
      <c r="A210" s="23">
        <v>0.71204861111111095</v>
      </c>
      <c r="B210" s="22">
        <v>0.71267361111111105</v>
      </c>
      <c r="C210" s="22">
        <f t="shared" si="3"/>
        <v>6.250000000000977E-4</v>
      </c>
      <c r="D210" s="78">
        <v>70</v>
      </c>
      <c r="E210" s="20">
        <v>7</v>
      </c>
      <c r="F210" s="20">
        <v>0</v>
      </c>
    </row>
    <row r="211" spans="1:6" ht="13.5" customHeight="1" x14ac:dyDescent="0.2">
      <c r="A211" s="23">
        <v>0.71216435185185201</v>
      </c>
      <c r="B211" s="22">
        <v>0.71414351851851898</v>
      </c>
      <c r="C211" s="22">
        <f t="shared" si="3"/>
        <v>1.979166666666976E-3</v>
      </c>
      <c r="D211" s="78" t="s">
        <v>49</v>
      </c>
      <c r="E211" s="20">
        <v>1</v>
      </c>
      <c r="F211" s="20">
        <v>2</v>
      </c>
    </row>
    <row r="212" spans="1:6" ht="13.5" customHeight="1" x14ac:dyDescent="0.2">
      <c r="A212" s="23">
        <v>0.713553240740741</v>
      </c>
      <c r="B212" s="22">
        <v>0.71467592592592599</v>
      </c>
      <c r="C212" s="22">
        <f t="shared" si="3"/>
        <v>1.1226851851849906E-3</v>
      </c>
      <c r="D212" s="78">
        <v>76</v>
      </c>
      <c r="E212" s="20">
        <v>5</v>
      </c>
      <c r="F212" s="20">
        <v>0</v>
      </c>
    </row>
    <row r="213" spans="1:6" ht="13.5" customHeight="1" x14ac:dyDescent="0.2">
      <c r="A213" s="23">
        <v>0.71777777777777796</v>
      </c>
      <c r="B213" s="22">
        <v>0.71806712962963004</v>
      </c>
      <c r="C213" s="22">
        <f t="shared" si="3"/>
        <v>2.8935185185208212E-4</v>
      </c>
      <c r="D213" s="78" t="s">
        <v>49</v>
      </c>
      <c r="E213" s="20">
        <v>1</v>
      </c>
      <c r="F213" s="20">
        <v>3</v>
      </c>
    </row>
    <row r="214" spans="1:6" ht="13.5" customHeight="1" x14ac:dyDescent="0.2">
      <c r="A214" s="23">
        <v>0.72</v>
      </c>
      <c r="B214" s="22">
        <v>0.72101851851851895</v>
      </c>
      <c r="C214" s="22">
        <f t="shared" si="3"/>
        <v>1.0185185185189738E-3</v>
      </c>
      <c r="D214" s="78">
        <v>75</v>
      </c>
      <c r="E214" s="20">
        <v>5</v>
      </c>
      <c r="F214" s="20">
        <v>0</v>
      </c>
    </row>
    <row r="215" spans="1:6" ht="13.5" customHeight="1" x14ac:dyDescent="0.2">
      <c r="A215" s="23">
        <v>0.72226851851851803</v>
      </c>
      <c r="B215" s="22">
        <v>0.72275462962963</v>
      </c>
      <c r="C215" s="22">
        <f t="shared" si="3"/>
        <v>4.8611111111196426E-4</v>
      </c>
      <c r="D215" s="78">
        <v>70</v>
      </c>
      <c r="E215" s="20">
        <v>2</v>
      </c>
      <c r="F215" s="20">
        <v>7</v>
      </c>
    </row>
    <row r="216" spans="1:6" ht="13.5" customHeight="1" x14ac:dyDescent="0.2">
      <c r="A216" s="23">
        <v>0.72430555555555598</v>
      </c>
      <c r="B216" s="22">
        <v>0.72581018518518503</v>
      </c>
      <c r="C216" s="22">
        <f t="shared" si="3"/>
        <v>1.5046296296290507E-3</v>
      </c>
      <c r="D216" s="78">
        <v>70</v>
      </c>
      <c r="E216" s="20">
        <v>5</v>
      </c>
      <c r="F216" s="20">
        <v>6</v>
      </c>
    </row>
    <row r="217" spans="1:6" ht="13.5" customHeight="1" x14ac:dyDescent="0.2">
      <c r="A217" s="23">
        <v>0.72664351851851805</v>
      </c>
      <c r="B217" s="22">
        <v>0.72810185185185206</v>
      </c>
      <c r="C217" s="22">
        <f t="shared" ref="C217:C243" si="4">B217-A217</f>
        <v>1.4583333333340054E-3</v>
      </c>
      <c r="D217" s="78" t="s">
        <v>50</v>
      </c>
      <c r="E217" s="20">
        <v>1</v>
      </c>
      <c r="F217" s="20">
        <v>0</v>
      </c>
    </row>
    <row r="218" spans="1:6" ht="13.5" customHeight="1" x14ac:dyDescent="0.2">
      <c r="A218" s="23">
        <v>0.72929398148148195</v>
      </c>
      <c r="B218" s="22">
        <v>0.73015046296296304</v>
      </c>
      <c r="C218" s="22">
        <f t="shared" si="4"/>
        <v>8.5648148148109726E-4</v>
      </c>
      <c r="D218" s="78" t="s">
        <v>49</v>
      </c>
      <c r="E218" s="20">
        <v>3</v>
      </c>
      <c r="F218" s="20">
        <v>0</v>
      </c>
    </row>
    <row r="219" spans="1:6" ht="13.5" customHeight="1" x14ac:dyDescent="0.2">
      <c r="A219" s="23">
        <v>0.73215277777777799</v>
      </c>
      <c r="B219" s="22">
        <v>0.73336805555555595</v>
      </c>
      <c r="C219" s="22">
        <f t="shared" si="4"/>
        <v>1.2152777777779677E-3</v>
      </c>
      <c r="D219" s="78">
        <v>75</v>
      </c>
      <c r="E219" s="20">
        <v>7</v>
      </c>
      <c r="F219" s="20">
        <v>8</v>
      </c>
    </row>
    <row r="220" spans="1:6" ht="13.5" customHeight="1" x14ac:dyDescent="0.2">
      <c r="A220" s="23">
        <v>0.73443287037036997</v>
      </c>
      <c r="B220" s="22">
        <v>0.73550925925925903</v>
      </c>
      <c r="C220" s="22">
        <f t="shared" si="4"/>
        <v>1.0763888888890571E-3</v>
      </c>
      <c r="D220" s="78">
        <v>70</v>
      </c>
      <c r="E220" s="20">
        <v>3</v>
      </c>
      <c r="F220" s="20">
        <v>4</v>
      </c>
    </row>
    <row r="221" spans="1:6" ht="13.5" customHeight="1" x14ac:dyDescent="0.2">
      <c r="A221" s="23">
        <v>0.73462962962962997</v>
      </c>
      <c r="B221" s="22">
        <v>0.73634259259259305</v>
      </c>
      <c r="C221" s="22">
        <f t="shared" si="4"/>
        <v>1.7129629629630827E-3</v>
      </c>
      <c r="D221" s="78" t="s">
        <v>49</v>
      </c>
      <c r="E221" s="20">
        <v>2</v>
      </c>
      <c r="F221" s="20">
        <v>2</v>
      </c>
    </row>
    <row r="222" spans="1:6" ht="13.5" customHeight="1" x14ac:dyDescent="0.2">
      <c r="A222" s="23">
        <v>0.73803240740740705</v>
      </c>
      <c r="B222" s="22">
        <v>0.73828703703703702</v>
      </c>
      <c r="C222" s="22">
        <f t="shared" si="4"/>
        <v>2.5462962962996549E-4</v>
      </c>
      <c r="D222" s="78" t="s">
        <v>50</v>
      </c>
      <c r="E222" s="20">
        <v>1</v>
      </c>
      <c r="F222" s="20">
        <v>0</v>
      </c>
    </row>
    <row r="223" spans="1:6" ht="13.5" customHeight="1" x14ac:dyDescent="0.2">
      <c r="A223" s="23">
        <v>0.74004629629629604</v>
      </c>
      <c r="B223" s="22">
        <v>0.74065972222222198</v>
      </c>
      <c r="C223" s="22">
        <f t="shared" si="4"/>
        <v>6.134259259259478E-4</v>
      </c>
      <c r="D223" s="78">
        <v>76</v>
      </c>
      <c r="E223" s="20">
        <v>6</v>
      </c>
      <c r="F223" s="20">
        <v>2</v>
      </c>
    </row>
    <row r="224" spans="1:6" ht="13.5" customHeight="1" x14ac:dyDescent="0.2">
      <c r="A224" s="23">
        <v>0.74223379629629604</v>
      </c>
      <c r="B224" s="22">
        <v>0.74358796296296303</v>
      </c>
      <c r="C224" s="22">
        <f t="shared" si="4"/>
        <v>1.3541666666669894E-3</v>
      </c>
      <c r="D224" s="78" t="s">
        <v>49</v>
      </c>
      <c r="E224" s="20">
        <v>1</v>
      </c>
      <c r="F224" s="20">
        <v>5</v>
      </c>
    </row>
    <row r="225" spans="1:6" ht="13.5" customHeight="1" x14ac:dyDescent="0.2">
      <c r="A225" s="23">
        <v>0.746689814814815</v>
      </c>
      <c r="B225" s="22">
        <v>0.74723379629629605</v>
      </c>
      <c r="C225" s="22">
        <f t="shared" si="4"/>
        <v>5.4398148148104841E-4</v>
      </c>
      <c r="D225" s="78">
        <v>75</v>
      </c>
      <c r="E225" s="20">
        <v>2</v>
      </c>
      <c r="F225" s="20">
        <v>6</v>
      </c>
    </row>
    <row r="226" spans="1:6" ht="13.5" customHeight="1" x14ac:dyDescent="0.2">
      <c r="A226" s="23">
        <v>0.74675925925925901</v>
      </c>
      <c r="B226" s="22">
        <v>0.74710648148148195</v>
      </c>
      <c r="C226" s="22">
        <f t="shared" si="4"/>
        <v>3.4722222222294263E-4</v>
      </c>
      <c r="D226" s="78">
        <v>90</v>
      </c>
      <c r="E226" s="20">
        <v>2</v>
      </c>
      <c r="F226" s="20">
        <v>1</v>
      </c>
    </row>
    <row r="227" spans="1:6" ht="13.5" customHeight="1" x14ac:dyDescent="0.2">
      <c r="A227" s="23">
        <v>0.74914351851851901</v>
      </c>
      <c r="B227" s="22">
        <v>0.749768518518519</v>
      </c>
      <c r="C227" s="22">
        <f t="shared" si="4"/>
        <v>6.2499999999998668E-4</v>
      </c>
      <c r="D227" s="78">
        <v>70</v>
      </c>
      <c r="E227" s="20">
        <v>5</v>
      </c>
      <c r="F227" s="20">
        <v>8</v>
      </c>
    </row>
    <row r="228" spans="1:6" ht="13.5" customHeight="1" x14ac:dyDescent="0.2">
      <c r="A228" s="23">
        <v>0.75210648148148196</v>
      </c>
      <c r="B228" s="22">
        <v>0.752349537037037</v>
      </c>
      <c r="C228" s="22">
        <f t="shared" si="4"/>
        <v>2.4305555555503844E-4</v>
      </c>
      <c r="D228" s="78" t="s">
        <v>49</v>
      </c>
      <c r="E228" s="20">
        <v>2</v>
      </c>
      <c r="F228" s="20">
        <v>4</v>
      </c>
    </row>
    <row r="229" spans="1:6" ht="13.5" customHeight="1" x14ac:dyDescent="0.2">
      <c r="A229" s="23">
        <v>0.75244212962962997</v>
      </c>
      <c r="B229" s="22">
        <v>0.75273148148148195</v>
      </c>
      <c r="C229" s="22">
        <f t="shared" si="4"/>
        <v>2.893518518519711E-4</v>
      </c>
      <c r="D229" s="78">
        <v>76</v>
      </c>
      <c r="E229" s="20">
        <v>0</v>
      </c>
      <c r="F229" s="20">
        <v>1</v>
      </c>
    </row>
    <row r="230" spans="1:6" ht="13.5" customHeight="1" x14ac:dyDescent="0.2">
      <c r="A230" s="23">
        <v>0.75554398148148105</v>
      </c>
      <c r="B230" s="22">
        <v>0.75644675925925897</v>
      </c>
      <c r="C230" s="22">
        <f t="shared" si="4"/>
        <v>9.027777777779189E-4</v>
      </c>
      <c r="D230" s="78" t="s">
        <v>49</v>
      </c>
      <c r="E230" s="20">
        <v>1</v>
      </c>
      <c r="F230" s="20">
        <v>3</v>
      </c>
    </row>
    <row r="231" spans="1:6" ht="13.5" customHeight="1" x14ac:dyDescent="0.2">
      <c r="A231" s="23">
        <v>0.75766203703703705</v>
      </c>
      <c r="B231" s="22">
        <v>0.75820601851851899</v>
      </c>
      <c r="C231" s="22">
        <f t="shared" si="4"/>
        <v>5.4398148148193659E-4</v>
      </c>
      <c r="D231" s="78">
        <v>75</v>
      </c>
      <c r="E231" s="20">
        <v>6</v>
      </c>
      <c r="F231" s="20">
        <v>2</v>
      </c>
    </row>
    <row r="232" spans="1:6" ht="13.5" customHeight="1" x14ac:dyDescent="0.2">
      <c r="A232" s="23">
        <v>0.76028935185185198</v>
      </c>
      <c r="B232" s="22">
        <v>0.761585648148148</v>
      </c>
      <c r="C232" s="22">
        <f t="shared" si="4"/>
        <v>1.2962962962960178E-3</v>
      </c>
      <c r="D232" s="78">
        <v>76</v>
      </c>
      <c r="E232" s="20">
        <v>4</v>
      </c>
      <c r="F232" s="20">
        <v>1</v>
      </c>
    </row>
    <row r="233" spans="1:6" ht="13.5" customHeight="1" x14ac:dyDescent="0.2">
      <c r="A233" s="23">
        <v>0.76212962962963005</v>
      </c>
      <c r="B233" s="22">
        <v>0.76284722222222201</v>
      </c>
      <c r="C233" s="22">
        <f t="shared" si="4"/>
        <v>7.1759259259196462E-4</v>
      </c>
      <c r="D233" s="78">
        <v>70</v>
      </c>
      <c r="E233" s="20">
        <v>6</v>
      </c>
      <c r="F233" s="20">
        <v>2</v>
      </c>
    </row>
    <row r="234" spans="1:6" ht="13.5" customHeight="1" x14ac:dyDescent="0.2">
      <c r="A234" s="23">
        <v>0.76252314814814803</v>
      </c>
      <c r="B234" s="22">
        <v>0.76334490740740701</v>
      </c>
      <c r="C234" s="22">
        <f t="shared" si="4"/>
        <v>8.2175925925898063E-4</v>
      </c>
      <c r="D234" s="78" t="s">
        <v>49</v>
      </c>
      <c r="E234" s="20">
        <v>1</v>
      </c>
      <c r="F234" s="20">
        <v>6</v>
      </c>
    </row>
    <row r="235" spans="1:6" ht="13.5" customHeight="1" x14ac:dyDescent="0.2">
      <c r="A235" s="23">
        <v>0.76789351851851895</v>
      </c>
      <c r="B235" s="22">
        <v>0.76844907407407403</v>
      </c>
      <c r="C235" s="22">
        <f t="shared" si="4"/>
        <v>5.5555555555508729E-4</v>
      </c>
      <c r="D235" s="78">
        <v>75</v>
      </c>
      <c r="E235" s="20">
        <v>5</v>
      </c>
      <c r="F235" s="20">
        <v>2</v>
      </c>
    </row>
    <row r="236" spans="1:6" ht="13.5" customHeight="1" x14ac:dyDescent="0.2">
      <c r="A236" s="23">
        <v>0.77100694444444395</v>
      </c>
      <c r="B236" s="22">
        <v>0.77144675925925899</v>
      </c>
      <c r="C236" s="22">
        <f t="shared" si="4"/>
        <v>4.398148148150316E-4</v>
      </c>
      <c r="D236" s="78">
        <v>78</v>
      </c>
      <c r="E236" s="20">
        <v>3</v>
      </c>
      <c r="F236" s="20">
        <v>2</v>
      </c>
    </row>
    <row r="237" spans="1:6" ht="13.5" customHeight="1" x14ac:dyDescent="0.2">
      <c r="A237" s="23">
        <v>0.7734375</v>
      </c>
      <c r="B237" s="22">
        <v>0.773668981481481</v>
      </c>
      <c r="C237" s="22">
        <f t="shared" si="4"/>
        <v>2.3148148148099956E-4</v>
      </c>
      <c r="D237" s="78" t="s">
        <v>49</v>
      </c>
      <c r="E237" s="20">
        <v>0</v>
      </c>
      <c r="F237" s="20">
        <v>3</v>
      </c>
    </row>
    <row r="238" spans="1:6" ht="13.5" customHeight="1" x14ac:dyDescent="0.2">
      <c r="A238" s="23">
        <v>0.77549768518518503</v>
      </c>
      <c r="B238" s="22">
        <v>0.77594907407407399</v>
      </c>
      <c r="C238" s="22">
        <f t="shared" si="4"/>
        <v>4.5138888888895945E-4</v>
      </c>
      <c r="D238" s="78">
        <v>70</v>
      </c>
      <c r="E238" s="20">
        <v>2</v>
      </c>
      <c r="F238" s="20">
        <v>1</v>
      </c>
    </row>
    <row r="239" spans="1:6" ht="13.5" customHeight="1" x14ac:dyDescent="0.2">
      <c r="A239" s="23">
        <v>0.77687499999999998</v>
      </c>
      <c r="B239" s="22">
        <v>0.77809027777777795</v>
      </c>
      <c r="C239" s="22">
        <f t="shared" si="4"/>
        <v>1.2152777777779677E-3</v>
      </c>
      <c r="D239" s="78">
        <v>75</v>
      </c>
      <c r="E239" s="20">
        <v>1</v>
      </c>
      <c r="F239" s="20">
        <v>3</v>
      </c>
    </row>
    <row r="240" spans="1:6" ht="13.5" customHeight="1" x14ac:dyDescent="0.2">
      <c r="A240" s="23">
        <v>0.78</v>
      </c>
      <c r="B240" s="22">
        <v>0.78027777777777796</v>
      </c>
      <c r="C240" s="22">
        <f t="shared" si="4"/>
        <v>2.7777777777793222E-4</v>
      </c>
      <c r="D240" s="78" t="s">
        <v>55</v>
      </c>
      <c r="E240" s="20">
        <v>0</v>
      </c>
      <c r="F240" s="20">
        <v>2</v>
      </c>
    </row>
    <row r="241" spans="1:6" ht="13.5" customHeight="1" x14ac:dyDescent="0.2">
      <c r="A241" s="23">
        <v>0.78107638888888897</v>
      </c>
      <c r="B241" s="22">
        <v>0.78277777777777802</v>
      </c>
      <c r="C241" s="22">
        <f t="shared" si="4"/>
        <v>1.7013888888890438E-3</v>
      </c>
      <c r="D241" s="78">
        <v>76</v>
      </c>
      <c r="E241" s="20">
        <v>2</v>
      </c>
      <c r="F241" s="20">
        <v>0</v>
      </c>
    </row>
    <row r="242" spans="1:6" ht="13.5" customHeight="1" x14ac:dyDescent="0.2">
      <c r="A242" s="23">
        <v>0.78122685185185203</v>
      </c>
      <c r="B242" s="22">
        <v>0.78282407407407395</v>
      </c>
      <c r="C242" s="22">
        <f t="shared" si="4"/>
        <v>1.5972222222219168E-3</v>
      </c>
      <c r="D242" s="78" t="s">
        <v>50</v>
      </c>
      <c r="E242" s="20">
        <v>0</v>
      </c>
      <c r="F242" s="20">
        <v>0</v>
      </c>
    </row>
    <row r="243" spans="1:6" ht="13.5" customHeight="1" thickBot="1" x14ac:dyDescent="0.25">
      <c r="A243" s="23">
        <v>0.78672453703703704</v>
      </c>
      <c r="B243" s="22">
        <v>0.78765046296296304</v>
      </c>
      <c r="C243" s="22">
        <f t="shared" si="4"/>
        <v>9.2592592592599665E-4</v>
      </c>
      <c r="D243" s="82" t="s">
        <v>49</v>
      </c>
      <c r="E243" s="20">
        <v>1</v>
      </c>
      <c r="F243" s="20">
        <v>0</v>
      </c>
    </row>
    <row r="244" spans="1:6" ht="27" thickTop="1" thickBot="1" x14ac:dyDescent="0.25">
      <c r="A244" s="105" t="s">
        <v>31</v>
      </c>
      <c r="B244" s="106"/>
      <c r="C244" s="107"/>
      <c r="D244" s="79" t="s">
        <v>41</v>
      </c>
      <c r="E244" s="77" t="s">
        <v>36</v>
      </c>
      <c r="F244" s="77" t="s">
        <v>37</v>
      </c>
    </row>
    <row r="245" spans="1:6" ht="14.25" thickTop="1" thickBot="1" x14ac:dyDescent="0.25">
      <c r="A245" s="108"/>
      <c r="B245" s="109"/>
      <c r="C245" s="110"/>
      <c r="D245" s="80">
        <f>COUNTA(D11:D243)</f>
        <v>233</v>
      </c>
      <c r="E245" s="80">
        <f>SUM(E11:E243)</f>
        <v>577</v>
      </c>
      <c r="F245" s="81">
        <f>SUM(F11:F243)</f>
        <v>516</v>
      </c>
    </row>
    <row r="246" spans="1:6" ht="13.5" thickTop="1" x14ac:dyDescent="0.2"/>
  </sheetData>
  <sheetProtection selectLockedCells="1"/>
  <mergeCells count="1">
    <mergeCell ref="A244:C24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14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Z4CVE5RHX6FZ-1932547745-1630</_dlc_DocId>
    <_dlc_DocIdUrl xmlns="d373b4a9-5e9c-4a91-95b1-33b421fa774e">
      <Url>https://bristolcouncil.sharepoint.com/sites/fram-data/_layouts/15/DocIdRedir.aspx?ID=Z4CVE5RHX6FZ-1932547745-1630</Url>
      <Description>Z4CVE5RHX6FZ-1932547745-1630</Description>
    </_dlc_DocIdUrl>
  </documentManagement>
</p:properties>
</file>

<file path=customXml/itemProps1.xml><?xml version="1.0" encoding="utf-8"?>
<ds:datastoreItem xmlns:ds="http://schemas.openxmlformats.org/officeDocument/2006/customXml" ds:itemID="{FF1A66AF-A17F-45E2-9A6A-F4E841D899F0}"/>
</file>

<file path=customXml/itemProps2.xml><?xml version="1.0" encoding="utf-8"?>
<ds:datastoreItem xmlns:ds="http://schemas.openxmlformats.org/officeDocument/2006/customXml" ds:itemID="{2578882A-6651-405F-A1FF-5772483FB707}"/>
</file>

<file path=customXml/itemProps3.xml><?xml version="1.0" encoding="utf-8"?>
<ds:datastoreItem xmlns:ds="http://schemas.openxmlformats.org/officeDocument/2006/customXml" ds:itemID="{8173DCDA-1C5A-4060-957C-0817EE180F35}"/>
</file>

<file path=customXml/itemProps4.xml><?xml version="1.0" encoding="utf-8"?>
<ds:datastoreItem xmlns:ds="http://schemas.openxmlformats.org/officeDocument/2006/customXml" ds:itemID="{8D9D129E-97DB-4C35-918B-10B7BD2EF5B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2024-07-23T14:55:41Z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6609a640-347f-4cee-980d-77307526f657</vt:lpwstr>
  </property>
</Properties>
</file>